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029"/>
  <workbookPr/>
  <mc:AlternateContent xmlns:mc="http://schemas.openxmlformats.org/markup-compatibility/2006">
    <mc:Choice Requires="x15">
      <x15ac:absPath xmlns:x15ac="http://schemas.microsoft.com/office/spreadsheetml/2010/11/ac" url="I:\OIOPJN\JAVNA NAROČILA 2025\20. Izgradnja pločnika ob R3-676, Dečno selo (2.faza)\SPREMEMBE IN DOPOLNITVE\Objava Sprememba 1\"/>
    </mc:Choice>
  </mc:AlternateContent>
  <xr:revisionPtr revIDLastSave="0" documentId="13_ncr:1_{11469865-9195-496A-ABDE-9104F1CE473B}" xr6:coauthVersionLast="47" xr6:coauthVersionMax="47" xr10:uidLastSave="{00000000-0000-0000-0000-000000000000}"/>
  <bookViews>
    <workbookView xWindow="-120" yWindow="-120" windowWidth="29040" windowHeight="15720" activeTab="1" xr2:uid="{00000000-000D-0000-FFFF-FFFF00000000}"/>
  </bookViews>
  <sheets>
    <sheet name="Opis postavk " sheetId="1" r:id="rId1"/>
    <sheet name="Obračun zapore 2.f" sheetId="2" r:id="rId2"/>
  </sheets>
  <externalReferences>
    <externalReference r:id="rId3"/>
  </externalReferences>
  <definedNames>
    <definedName name="_xlnm._FilterDatabase" localSheetId="0" hidden="1">'Opis postavk '!$B$3:$C$109</definedName>
    <definedName name="Znaki" localSheetId="0">#REF!</definedName>
    <definedName name="Znaki">[1]Cenik!$A$25:$A$152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55" i="2" l="1"/>
  <c r="F56" i="2"/>
  <c r="F11" i="2"/>
  <c r="F12" i="2" s="1"/>
  <c r="F62" i="2"/>
  <c r="F63" i="2"/>
  <c r="F32" i="2"/>
  <c r="F33" i="2"/>
  <c r="F34" i="2"/>
  <c r="F35" i="2"/>
  <c r="F36" i="2"/>
  <c r="F37" i="2"/>
  <c r="F38" i="2"/>
  <c r="F39" i="2"/>
  <c r="F40" i="2"/>
  <c r="F49" i="2"/>
  <c r="F41" i="2"/>
  <c r="F42" i="2"/>
  <c r="F43" i="2"/>
  <c r="F44" i="2"/>
  <c r="F45" i="2"/>
  <c r="F46" i="2"/>
  <c r="F47" i="2"/>
  <c r="F16" i="2"/>
  <c r="F17" i="2"/>
  <c r="F18" i="2"/>
  <c r="F22" i="2"/>
  <c r="F30" i="2"/>
  <c r="F19" i="2"/>
  <c r="F20" i="2"/>
  <c r="F21" i="2"/>
  <c r="F23" i="2"/>
  <c r="F24" i="2"/>
  <c r="B49" i="2"/>
  <c r="B33" i="2"/>
  <c r="B34" i="2"/>
  <c r="B35" i="2"/>
  <c r="B36" i="2"/>
  <c r="B37" i="2"/>
  <c r="B38" i="2"/>
  <c r="B39" i="2"/>
  <c r="B40" i="2"/>
  <c r="B41" i="2"/>
  <c r="B42" i="2"/>
  <c r="B43" i="2"/>
  <c r="B44" i="2"/>
  <c r="B45" i="2"/>
  <c r="B46" i="2"/>
  <c r="B47" i="2"/>
  <c r="B32" i="2"/>
  <c r="A51" i="2"/>
  <c r="F57" i="2" l="1"/>
  <c r="F58" i="2" s="1"/>
  <c r="F25" i="2"/>
  <c r="F26" i="2" s="1"/>
  <c r="F64" i="2"/>
  <c r="F51" i="2"/>
  <c r="F50" i="2"/>
  <c r="F66" i="2" l="1"/>
  <c r="F69" i="2" s="1"/>
</calcChain>
</file>

<file path=xl/sharedStrings.xml><?xml version="1.0" encoding="utf-8"?>
<sst xmlns="http://schemas.openxmlformats.org/spreadsheetml/2006/main" count="349" uniqueCount="279">
  <si>
    <t>Zap.št.</t>
  </si>
  <si>
    <t>Opis</t>
  </si>
  <si>
    <t>Enota</t>
  </si>
  <si>
    <t>Slika</t>
  </si>
  <si>
    <t>1.</t>
  </si>
  <si>
    <t>1125 (T900) Delo na cesti</t>
  </si>
  <si>
    <t>2.</t>
  </si>
  <si>
    <t>1120 (T900) Svetlobni prometni znaki</t>
  </si>
  <si>
    <t>3.</t>
  </si>
  <si>
    <t>1101 (T900) Nevarnost na cesti</t>
  </si>
  <si>
    <t>4.</t>
  </si>
  <si>
    <t>1109 (T900) Zoženje vozišča</t>
  </si>
  <si>
    <t>5.</t>
  </si>
  <si>
    <t>1109-1 (T900) Zoženje vozišča - desno</t>
  </si>
  <si>
    <t>6.</t>
  </si>
  <si>
    <t>1109-2 (T900) Zoženje vozišča - levo</t>
  </si>
  <si>
    <t>7.</t>
  </si>
  <si>
    <t>1110 (T900) Neravno vozišče</t>
  </si>
  <si>
    <t>8.</t>
  </si>
  <si>
    <t>1123 (T900) Prometni zastoj</t>
  </si>
  <si>
    <t>9.</t>
  </si>
  <si>
    <t xml:space="preserve">1105 (T900) Krožno križišče </t>
  </si>
  <si>
    <t>10.</t>
  </si>
  <si>
    <t>1115 (T900) Prehod za pešce</t>
  </si>
  <si>
    <t>11.</t>
  </si>
  <si>
    <t>1117 (T900) Kolesarji na vozišču</t>
  </si>
  <si>
    <t>12.</t>
  </si>
  <si>
    <t>1122 (T900) Dvosmerni promet</t>
  </si>
  <si>
    <t>13.</t>
  </si>
  <si>
    <t>x- (T600) Trikotni znak</t>
  </si>
  <si>
    <t>14.</t>
  </si>
  <si>
    <t>x- (T900) Trikotni znak</t>
  </si>
  <si>
    <t>15.</t>
  </si>
  <si>
    <t>x- (T1200) Trikotni znak</t>
  </si>
  <si>
    <t>16.</t>
  </si>
  <si>
    <t>2101 (T900) Križišče/cesteni priključek s prednostno cesto</t>
  </si>
  <si>
    <t>17.</t>
  </si>
  <si>
    <t xml:space="preserve">2102 (Φ 600) Ustavi </t>
  </si>
  <si>
    <t>18.</t>
  </si>
  <si>
    <t>2105 (Φ 600) Prednost vozil iz nasprotne smeri</t>
  </si>
  <si>
    <t>19.</t>
  </si>
  <si>
    <t>2201 (Φ 600) Prepovedan promet v eno smer</t>
  </si>
  <si>
    <t>20.</t>
  </si>
  <si>
    <t>2202 (Φ 600) Prepovedan promet v obeh smereh</t>
  </si>
  <si>
    <t>21.</t>
  </si>
  <si>
    <t>2226 (Φ 600) Prepovedan zavijanje v označeno smer</t>
  </si>
  <si>
    <t>22.</t>
  </si>
  <si>
    <t>2226-1 (Φ 600) Prepovedan zavijanje v označeno smer</t>
  </si>
  <si>
    <t>23.</t>
  </si>
  <si>
    <t>2228 (Φ 600) Prepovedano prehitevanje motornih vozil</t>
  </si>
  <si>
    <t>24.</t>
  </si>
  <si>
    <t>2232 (Φ 600) Omejitev hitrosti</t>
  </si>
  <si>
    <t>25.</t>
  </si>
  <si>
    <t>2233 (Φ 600) Prenehanje omejitve hitrosti</t>
  </si>
  <si>
    <t>26.</t>
  </si>
  <si>
    <t>2238 (Φ 600) Prenehanje vseh prepovedi in omejitev</t>
  </si>
  <si>
    <t>27.</t>
  </si>
  <si>
    <t>2301 (Φ 600) Ovezna smer</t>
  </si>
  <si>
    <t>28.</t>
  </si>
  <si>
    <t>2303 (Φ 600) Obvezna vožnja mimo - po desni strani</t>
  </si>
  <si>
    <t>29.</t>
  </si>
  <si>
    <t>2303-1 (Φ 600) Obvezna vožnja mimo - po levi strani</t>
  </si>
  <si>
    <t>30.</t>
  </si>
  <si>
    <t>2304 (Φ 600) Krožni promet</t>
  </si>
  <si>
    <t>31.</t>
  </si>
  <si>
    <t>2309 (Φ 600) Kolesarska pot ali steza</t>
  </si>
  <si>
    <t>32.</t>
  </si>
  <si>
    <t>2311 (Φ 600) Steza za pešce</t>
  </si>
  <si>
    <t>33.</t>
  </si>
  <si>
    <t>2313-1 (Φ 600) Ločena pasova za pešce in kolesarje</t>
  </si>
  <si>
    <t>34.</t>
  </si>
  <si>
    <t>2314 (Φ 600) Konec pasov za pešce in kolesarje</t>
  </si>
  <si>
    <t>35.</t>
  </si>
  <si>
    <t>x- (Φ 400) Okrogli znak</t>
  </si>
  <si>
    <t>36.</t>
  </si>
  <si>
    <t>x- (Φ 600) Okrogli znak</t>
  </si>
  <si>
    <t>37.</t>
  </si>
  <si>
    <t>x- (Φ 900) Okrogli znak</t>
  </si>
  <si>
    <t>38.</t>
  </si>
  <si>
    <t>2106 (600x600) Prednost pred vozili iz nasprotne smeri</t>
  </si>
  <si>
    <t>39.</t>
  </si>
  <si>
    <t>2407 (600x600) Enosmerna cesta</t>
  </si>
  <si>
    <t>40.</t>
  </si>
  <si>
    <t>2431 (600x600) Prehod za pešce</t>
  </si>
  <si>
    <t>41.</t>
  </si>
  <si>
    <t>2433 (600x600) Avtobusno postajališče</t>
  </si>
  <si>
    <t>42.</t>
  </si>
  <si>
    <t>x- (600x600) Pravokotni znak</t>
  </si>
  <si>
    <t>43.</t>
  </si>
  <si>
    <t>x- (900x900) Pravokotni znak</t>
  </si>
  <si>
    <t>44.</t>
  </si>
  <si>
    <t>3301 (900x600) Smer vožnje do križišča</t>
  </si>
  <si>
    <t>45.</t>
  </si>
  <si>
    <t>3303 do 3306-2 (600x900) Znaki za zapiranje prometnega pasu/zmanjšanje prometnega profila pasu/Preusmeritev prometa na drugo smerno vozišča/Preusmeritev prometa na drugo cesto</t>
  </si>
  <si>
    <t>46.</t>
  </si>
  <si>
    <t>3303 do 3306-2 (900x1200)  Znaki za zapiranje prometnega pasu/zmanjšanje prometnega profila pasu/Preusmeritev prometa na drugo smerno vozišča/Preusmeritev prometa na drugo cesto</t>
  </si>
  <si>
    <t>47.</t>
  </si>
  <si>
    <t>3307 (600x600) Ročno urejanje prometa</t>
  </si>
  <si>
    <t>48.</t>
  </si>
  <si>
    <t>3308 (do 1 m2) Obvoz</t>
  </si>
  <si>
    <t>49.</t>
  </si>
  <si>
    <t>3308 (do 1,5 m2) Obvoz</t>
  </si>
  <si>
    <t>50.</t>
  </si>
  <si>
    <t>3308 (nad 1,5 m2) Obvoz</t>
  </si>
  <si>
    <t>51.</t>
  </si>
  <si>
    <t>3308-1  (600x750) Obvoz</t>
  </si>
  <si>
    <t>52.</t>
  </si>
  <si>
    <t>3308-1  (800x1000) Obvoz</t>
  </si>
  <si>
    <t>53.</t>
  </si>
  <si>
    <t>3309 (450x300) Smer obvoza</t>
  </si>
  <si>
    <t>54.</t>
  </si>
  <si>
    <t>3309 (900x600) Smer obvoza</t>
  </si>
  <si>
    <t>55.</t>
  </si>
  <si>
    <t>3309 (1200x800) Smer obvoza</t>
  </si>
  <si>
    <t>56.</t>
  </si>
  <si>
    <t>3309-1 (450x300) Smer obvoza</t>
  </si>
  <si>
    <t>57.</t>
  </si>
  <si>
    <t>3309-1 (900x600) Smer obvoza</t>
  </si>
  <si>
    <t>58.</t>
  </si>
  <si>
    <t>3309-1 (1200x800) Smer obvoza</t>
  </si>
  <si>
    <t>59.</t>
  </si>
  <si>
    <t>3309-2 (450x300) Smer obvoza</t>
  </si>
  <si>
    <t>60.</t>
  </si>
  <si>
    <t>3309-2 (600x900) Smer obvoza</t>
  </si>
  <si>
    <t>61.</t>
  </si>
  <si>
    <t>3309-2 (1200x800) Smer obvoza</t>
  </si>
  <si>
    <t>62.</t>
  </si>
  <si>
    <t>x- (m2) tabla za obveščanje (USTAVI) do 1,5 m2</t>
  </si>
  <si>
    <t>63.</t>
  </si>
  <si>
    <t>3503 - (m2) tabla za obveščanje (O DELAVNI ZAPORI) do 1,5 m3</t>
  </si>
  <si>
    <t>64.</t>
  </si>
  <si>
    <t>x- (m2) prekrivna pločevina za tablo do 0,2 m2</t>
  </si>
  <si>
    <t>65.</t>
  </si>
  <si>
    <t>x- (m2) prekrivna pločevina za tablo do 0,5 m2</t>
  </si>
  <si>
    <t>66.</t>
  </si>
  <si>
    <t>x- (m2) prekrivna pločevina za tablo do 1,0 m2</t>
  </si>
  <si>
    <t>67.</t>
  </si>
  <si>
    <t>x- (m2) prekrivna pločevina za tablo do 1,5 m2</t>
  </si>
  <si>
    <t>68.</t>
  </si>
  <si>
    <t>x- (m2) prekrivna pločevina za tablo nad 1,5 m2</t>
  </si>
  <si>
    <t>69.</t>
  </si>
  <si>
    <t>1000x1000 tabla s podlago - Diamond folija</t>
  </si>
  <si>
    <t>70.</t>
  </si>
  <si>
    <t>1000x850  tabla s podlago - Diamond folija</t>
  </si>
  <si>
    <t>71.</t>
  </si>
  <si>
    <t>4100 do 4801 (835x250) Dopolnilna tabla</t>
  </si>
  <si>
    <t>72.</t>
  </si>
  <si>
    <t>4100 do 4801 (835x400) Dopolnilna tabla</t>
  </si>
  <si>
    <t>4100 do 4801 (835x600) Dopolnilna tabla</t>
  </si>
  <si>
    <t>74.</t>
  </si>
  <si>
    <t>4100 do 4801 (600x250) Dopolnilna tabla</t>
  </si>
  <si>
    <t>75.</t>
  </si>
  <si>
    <t>4100 do 4801 (600x400) Dopolnilna tabla</t>
  </si>
  <si>
    <t>76.</t>
  </si>
  <si>
    <t>4100 do 4801 (600x600) Dopolnilna tabla</t>
  </si>
  <si>
    <t>77.</t>
  </si>
  <si>
    <t>4100 do 4801 (900x300) Dopolnilna tabla - oranžne barve</t>
  </si>
  <si>
    <t>78.</t>
  </si>
  <si>
    <t>4101 do 4801 (900x500) Dopolnilna tabla - oranžne barve</t>
  </si>
  <si>
    <t>79.</t>
  </si>
  <si>
    <t>4102 do 4801 (900x750) Dopolnilna tabla - oranžne barve</t>
  </si>
  <si>
    <t>80.</t>
  </si>
  <si>
    <t>7101 in 7101-1 (1500x250) Čelna zapora</t>
  </si>
  <si>
    <t>81.</t>
  </si>
  <si>
    <t>7101 in 7101-1 (1500x500) Čelna zapora</t>
  </si>
  <si>
    <t>82.</t>
  </si>
  <si>
    <t>7102, 7102-1, 7102-2 in 7102-3 (300x1000) Bočna ovira</t>
  </si>
  <si>
    <t>83.</t>
  </si>
  <si>
    <t>7103 (1500x250) Bočna zapora</t>
  </si>
  <si>
    <t>84.</t>
  </si>
  <si>
    <t>7202 in 7202-2 (Φ 210) Utripajoča rumena luč (baterijski vložek)</t>
  </si>
  <si>
    <t>85.</t>
  </si>
  <si>
    <t>7202 in 7202-2 (Φ 210) Utripajoča rumena luč (akumulator)</t>
  </si>
  <si>
    <t>86.</t>
  </si>
  <si>
    <t>7202-1 (Φ 210) Utripajoča rumena luč - (komplet 4)</t>
  </si>
  <si>
    <t>87.</t>
  </si>
  <si>
    <t>7203, 7203-1, 7203-2  (2200x3600) Mobilna zaporna tabla</t>
  </si>
  <si>
    <t>88.</t>
  </si>
  <si>
    <t>7204, 7204-1, 7204-2 (1600x2000) Mobilna signalna tabla s spremenljivo vsebino</t>
  </si>
  <si>
    <t>89.</t>
  </si>
  <si>
    <t>7301 (H=340 mm) Prometni stožec</t>
  </si>
  <si>
    <t>90.</t>
  </si>
  <si>
    <t>7301 (H=540 mm) Prometni stožec</t>
  </si>
  <si>
    <t>91.</t>
  </si>
  <si>
    <t>8107 Puščica (600x600) rumena utripajoča puščica usmerjena poševno navzdol</t>
  </si>
  <si>
    <t>92.</t>
  </si>
  <si>
    <t>8107 Puščica (500x500) rumena utripajoča puščica usmerjena poševno navzdol</t>
  </si>
  <si>
    <t>93.</t>
  </si>
  <si>
    <t>prometno odvisni semafor</t>
  </si>
  <si>
    <t>94.</t>
  </si>
  <si>
    <t>semafor - navadni</t>
  </si>
  <si>
    <t>95.</t>
  </si>
  <si>
    <t>stalna rdeča luč</t>
  </si>
  <si>
    <t>96.</t>
  </si>
  <si>
    <t xml:space="preserve">drog okrogel fi 63 mm, pocinkan (1,5 m) </t>
  </si>
  <si>
    <t>97.</t>
  </si>
  <si>
    <t xml:space="preserve">drog okrogel fi 63 mm, pocinkan (2 m) </t>
  </si>
  <si>
    <t>98.</t>
  </si>
  <si>
    <t xml:space="preserve">drog okrogel fi 63 mm, pocinkan (2,5 m) </t>
  </si>
  <si>
    <t>99.</t>
  </si>
  <si>
    <t xml:space="preserve">drog okrogel fi 63 mm, pocinkan (3 m) </t>
  </si>
  <si>
    <t>100.</t>
  </si>
  <si>
    <t xml:space="preserve">drog okrogel fi 63 mm, pocinkan (3,5 m) </t>
  </si>
  <si>
    <t>101.</t>
  </si>
  <si>
    <t xml:space="preserve">drog okrogel fi 63 mm, pocinkan (4 m) </t>
  </si>
  <si>
    <t>102.</t>
  </si>
  <si>
    <t xml:space="preserve">drog 40x40 (1,5 m) </t>
  </si>
  <si>
    <t>103.</t>
  </si>
  <si>
    <t xml:space="preserve">drog 40x40 (2 m) </t>
  </si>
  <si>
    <t>104.</t>
  </si>
  <si>
    <t xml:space="preserve">drog 40x40 (2,5 m) </t>
  </si>
  <si>
    <t>105.</t>
  </si>
  <si>
    <t>podstavek PVC - 30kg (80x40x10)</t>
  </si>
  <si>
    <t>106.</t>
  </si>
  <si>
    <t>podstavek kovinski</t>
  </si>
  <si>
    <t>vreče za obtežitev</t>
  </si>
  <si>
    <t>11101 Montažni vodilni robnik z odsevniki</t>
  </si>
  <si>
    <t>11102 Markerji</t>
  </si>
  <si>
    <t>11103 Markerji na robnikih</t>
  </si>
  <si>
    <t>11105-2 mini guard (L=1,5m)</t>
  </si>
  <si>
    <t>11105 in 11105-1 Začasne varnostne ograje (H=0,8, L=1m)</t>
  </si>
  <si>
    <t>11107 raztegljiva ograja za zavarovanje manjših delovišč</t>
  </si>
  <si>
    <t>11109 svetlobna odbojna telesa za poudarjanje ločilnih črt</t>
  </si>
  <si>
    <t>UKV postaja za ročno usmerjanje - par</t>
  </si>
  <si>
    <t>7303 in 7303-1 (400x400) Naprave za urejanje prometa - par</t>
  </si>
  <si>
    <t xml:space="preserve">
11106 Opozorilna letev</t>
  </si>
  <si>
    <t>11104 Zaporna vrvica in trakovi (trak dolžine 500m, širine 80mm)</t>
  </si>
  <si>
    <t>m</t>
  </si>
  <si>
    <t>11108 Trak za prekritje prometnega znaka (50 mm)</t>
  </si>
  <si>
    <t>11201 prometno ogledalo - nerošeno (800x600)</t>
  </si>
  <si>
    <t>11201-1 prometno ogledalo - nerošeno (fi 600)</t>
  </si>
  <si>
    <t>kos</t>
  </si>
  <si>
    <t>cestar</t>
  </si>
  <si>
    <t>ura</t>
  </si>
  <si>
    <t>voznik</t>
  </si>
  <si>
    <t>preglednik</t>
  </si>
  <si>
    <t>poltovorno vozilo</t>
  </si>
  <si>
    <t>tovorno vozilo 10 - 12 ton</t>
  </si>
  <si>
    <t>stroj za polaganje začasne oznake</t>
  </si>
  <si>
    <t>Lokacija zapore</t>
  </si>
  <si>
    <t>Trajanje zapore dni</t>
  </si>
  <si>
    <t>Število pregledov zapore</t>
  </si>
  <si>
    <t>Število postavitev zapore</t>
  </si>
  <si>
    <t>Dolžina zapore</t>
  </si>
  <si>
    <t>Priprava znakov za zaporo</t>
  </si>
  <si>
    <t>Količina</t>
  </si>
  <si>
    <t>Število ur</t>
  </si>
  <si>
    <t>Cena na enoto</t>
  </si>
  <si>
    <t>Vrednost</t>
  </si>
  <si>
    <t>Skupaj priprava zapore</t>
  </si>
  <si>
    <t>Postavitev in odstranitev zapore z materialom</t>
  </si>
  <si>
    <t xml:space="preserve">začasna talna oznaka (15 cm) - m </t>
  </si>
  <si>
    <t>začasna talna oznaka  - m2</t>
  </si>
  <si>
    <t>m2</t>
  </si>
  <si>
    <t>zaporna vrvica za omejevanje manjših delovišč</t>
  </si>
  <si>
    <r>
      <t>betonski temelj brez droga (</t>
    </r>
    <r>
      <rPr>
        <sz val="10"/>
        <rFont val="Symbol"/>
        <family val="1"/>
        <charset val="2"/>
      </rPr>
      <t>F</t>
    </r>
    <r>
      <rPr>
        <sz val="10"/>
        <rFont val="Arial"/>
        <family val="2"/>
        <charset val="238"/>
      </rPr>
      <t>30, L=0,5 m)</t>
    </r>
  </si>
  <si>
    <t>Skupaj enkratna postavitev in odstranitev zapore</t>
  </si>
  <si>
    <t>Zapora</t>
  </si>
  <si>
    <t>Cestar</t>
  </si>
  <si>
    <t>Skupaj zapora na dan</t>
  </si>
  <si>
    <t>Pregledi zapore</t>
  </si>
  <si>
    <t>Ostala dela</t>
  </si>
  <si>
    <t>folija</t>
  </si>
  <si>
    <t>trak za prekrivanje</t>
  </si>
  <si>
    <t>Skupaj ostala dela</t>
  </si>
  <si>
    <t>Dodatna dela po nalogu policije, inšpektorja ipd. se zaračunajo posebej.</t>
  </si>
  <si>
    <t>Sklop II</t>
  </si>
  <si>
    <t>Sklop I</t>
  </si>
  <si>
    <t>Skupaj pregled-ov zapore in interventni pregledi</t>
  </si>
  <si>
    <t>Skupaj postavitev in odstranitev zapore</t>
  </si>
  <si>
    <t>EUR/dan</t>
  </si>
  <si>
    <r>
      <t xml:space="preserve">R3-676/2204 Sp. Pohanca - Kapele - </t>
    </r>
    <r>
      <rPr>
        <b/>
        <sz val="10"/>
        <color rgb="FFFF0000"/>
        <rFont val="Arial"/>
        <family val="2"/>
        <charset val="238"/>
      </rPr>
      <t>2. FAZA</t>
    </r>
  </si>
  <si>
    <t>410 m</t>
  </si>
  <si>
    <t>Skupaj zapora - 2. FAZA</t>
  </si>
  <si>
    <t xml:space="preserve">OPIS POSTAVK NAJEMA PROMETNE OPREME IN SIGNALIZACIJE </t>
  </si>
  <si>
    <t xml:space="preserve">SKLOP I </t>
  </si>
  <si>
    <t xml:space="preserve">SKLOP II </t>
  </si>
  <si>
    <t>povprečje</t>
  </si>
  <si>
    <t>OPOMBA: Vrednost zapore se vpiše v del popisa "Pločnik s kanalizacijo" , 
1.3.1 Omejitev prometa,  postavka 13 141
Izpolnjen popis za zaporo se priloži ponudbi.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</si>
</sst>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 x14ac:knownFonts="1"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4"/>
      <name val="Arial"/>
      <family val="2"/>
      <charset val="238"/>
    </font>
    <font>
      <sz val="10"/>
      <name val="Arial"/>
      <family val="2"/>
      <charset val="238"/>
    </font>
    <font>
      <sz val="10"/>
      <color indexed="8"/>
      <name val="Arial"/>
      <family val="2"/>
      <charset val="238"/>
    </font>
    <font>
      <b/>
      <sz val="10"/>
      <color indexed="8"/>
      <name val="Arial"/>
      <family val="2"/>
      <charset val="238"/>
    </font>
    <font>
      <sz val="10"/>
      <color indexed="10"/>
      <name val="Arial"/>
      <family val="2"/>
      <charset val="238"/>
    </font>
    <font>
      <b/>
      <sz val="10"/>
      <color indexed="10"/>
      <name val="Arial"/>
      <family val="2"/>
      <charset val="238"/>
    </font>
    <font>
      <sz val="10"/>
      <name val="Symbol"/>
      <family val="1"/>
      <charset val="2"/>
    </font>
    <font>
      <b/>
      <sz val="11"/>
      <color theme="1"/>
      <name val="Calibri"/>
      <family val="2"/>
      <charset val="238"/>
      <scheme val="minor"/>
    </font>
    <font>
      <b/>
      <sz val="10"/>
      <color rgb="FFFF0000"/>
      <name val="Arial"/>
      <family val="2"/>
      <charset val="238"/>
    </font>
    <font>
      <b/>
      <sz val="11"/>
      <color rgb="FFFF0000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3"/>
        <bgColor indexed="8"/>
      </patternFill>
    </fill>
    <fill>
      <patternFill patternType="solid">
        <fgColor indexed="22"/>
        <bgColor indexed="8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14999847407452621"/>
        <bgColor indexed="8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1" fillId="0" borderId="0"/>
    <xf numFmtId="0" fontId="3" fillId="0" borderId="0"/>
    <xf numFmtId="0" fontId="6" fillId="0" borderId="0"/>
    <xf numFmtId="0" fontId="7" fillId="0" borderId="0"/>
  </cellStyleXfs>
  <cellXfs count="64">
    <xf numFmtId="0" fontId="0" fillId="0" borderId="0" xfId="0"/>
    <xf numFmtId="0" fontId="1" fillId="0" borderId="0" xfId="1"/>
    <xf numFmtId="0" fontId="4" fillId="2" borderId="1" xfId="2" applyFont="1" applyFill="1" applyBorder="1" applyAlignment="1">
      <alignment horizontal="left"/>
    </xf>
    <xf numFmtId="0" fontId="4" fillId="2" borderId="2" xfId="2" applyFont="1" applyFill="1" applyBorder="1" applyAlignment="1">
      <alignment horizontal="center"/>
    </xf>
    <xf numFmtId="0" fontId="1" fillId="0" borderId="0" xfId="1" applyAlignment="1">
      <alignment horizontal="center"/>
    </xf>
    <xf numFmtId="0" fontId="1" fillId="0" borderId="1" xfId="1" applyBorder="1"/>
    <xf numFmtId="0" fontId="1" fillId="4" borderId="1" xfId="1" applyFill="1" applyBorder="1"/>
    <xf numFmtId="0" fontId="1" fillId="4" borderId="0" xfId="1" applyFill="1"/>
    <xf numFmtId="0" fontId="1" fillId="0" borderId="1" xfId="1" applyBorder="1" applyAlignment="1">
      <alignment wrapText="1"/>
    </xf>
    <xf numFmtId="0" fontId="1" fillId="4" borderId="1" xfId="1" applyFill="1" applyBorder="1" applyAlignment="1">
      <alignment wrapText="1"/>
    </xf>
    <xf numFmtId="0" fontId="1" fillId="5" borderId="0" xfId="1" applyFill="1"/>
    <xf numFmtId="0" fontId="1" fillId="0" borderId="1" xfId="1" applyBorder="1" applyAlignment="1">
      <alignment horizontal="center"/>
    </xf>
    <xf numFmtId="0" fontId="1" fillId="0" borderId="3" xfId="1" applyBorder="1"/>
    <xf numFmtId="0" fontId="5" fillId="0" borderId="0" xfId="1" applyFont="1" applyAlignment="1">
      <alignment vertical="center"/>
    </xf>
    <xf numFmtId="0" fontId="6" fillId="0" borderId="0" xfId="3"/>
    <xf numFmtId="0" fontId="6" fillId="0" borderId="1" xfId="3" applyBorder="1"/>
    <xf numFmtId="0" fontId="2" fillId="0" borderId="0" xfId="3" applyFont="1"/>
    <xf numFmtId="0" fontId="6" fillId="3" borderId="1" xfId="3" applyFill="1" applyBorder="1"/>
    <xf numFmtId="0" fontId="7" fillId="0" borderId="1" xfId="4" applyBorder="1" applyAlignment="1">
      <alignment wrapText="1"/>
    </xf>
    <xf numFmtId="0" fontId="7" fillId="0" borderId="0" xfId="4" applyAlignment="1">
      <alignment wrapText="1"/>
    </xf>
    <xf numFmtId="0" fontId="8" fillId="0" borderId="0" xfId="4" applyFont="1" applyAlignment="1">
      <alignment wrapText="1"/>
    </xf>
    <xf numFmtId="4" fontId="6" fillId="0" borderId="1" xfId="3" applyNumberFormat="1" applyBorder="1"/>
    <xf numFmtId="4" fontId="2" fillId="3" borderId="1" xfId="3" applyNumberFormat="1" applyFont="1" applyFill="1" applyBorder="1"/>
    <xf numFmtId="0" fontId="9" fillId="3" borderId="1" xfId="3" applyFont="1" applyFill="1" applyBorder="1"/>
    <xf numFmtId="0" fontId="2" fillId="3" borderId="4" xfId="3" applyFont="1" applyFill="1" applyBorder="1"/>
    <xf numFmtId="0" fontId="2" fillId="3" borderId="5" xfId="3" applyFont="1" applyFill="1" applyBorder="1"/>
    <xf numFmtId="0" fontId="2" fillId="3" borderId="6" xfId="3" applyFont="1" applyFill="1" applyBorder="1"/>
    <xf numFmtId="0" fontId="6" fillId="6" borderId="1" xfId="3" applyFill="1" applyBorder="1"/>
    <xf numFmtId="0" fontId="7" fillId="7" borderId="1" xfId="4" applyFill="1" applyBorder="1" applyAlignment="1">
      <alignment wrapText="1"/>
    </xf>
    <xf numFmtId="2" fontId="6" fillId="0" borderId="1" xfId="3" applyNumberFormat="1" applyBorder="1"/>
    <xf numFmtId="0" fontId="6" fillId="0" borderId="1" xfId="4" applyFont="1" applyBorder="1" applyAlignment="1">
      <alignment wrapText="1"/>
    </xf>
    <xf numFmtId="2" fontId="2" fillId="3" borderId="1" xfId="3" applyNumberFormat="1" applyFont="1" applyFill="1" applyBorder="1"/>
    <xf numFmtId="0" fontId="1" fillId="0" borderId="0" xfId="3" applyFont="1"/>
    <xf numFmtId="0" fontId="1" fillId="0" borderId="1" xfId="3" applyFont="1" applyBorder="1"/>
    <xf numFmtId="0" fontId="6" fillId="0" borderId="7" xfId="3" applyBorder="1"/>
    <xf numFmtId="0" fontId="1" fillId="0" borderId="6" xfId="1" applyBorder="1"/>
    <xf numFmtId="4" fontId="1" fillId="0" borderId="0" xfId="1" applyNumberFormat="1"/>
    <xf numFmtId="0" fontId="2" fillId="0" borderId="0" xfId="1" applyFont="1"/>
    <xf numFmtId="0" fontId="7" fillId="9" borderId="1" xfId="4" applyFill="1" applyBorder="1" applyAlignment="1">
      <alignment wrapText="1"/>
    </xf>
    <xf numFmtId="0" fontId="6" fillId="9" borderId="1" xfId="3" applyFill="1" applyBorder="1"/>
    <xf numFmtId="4" fontId="6" fillId="9" borderId="1" xfId="3" applyNumberFormat="1" applyFill="1" applyBorder="1"/>
    <xf numFmtId="0" fontId="7" fillId="10" borderId="1" xfId="4" applyFill="1" applyBorder="1" applyAlignment="1">
      <alignment wrapText="1"/>
    </xf>
    <xf numFmtId="0" fontId="9" fillId="9" borderId="1" xfId="3" applyFont="1" applyFill="1" applyBorder="1"/>
    <xf numFmtId="2" fontId="12" fillId="0" borderId="14" xfId="0" applyNumberFormat="1" applyFont="1" applyBorder="1"/>
    <xf numFmtId="0" fontId="6" fillId="0" borderId="0" xfId="3" applyAlignment="1">
      <alignment wrapText="1"/>
    </xf>
    <xf numFmtId="0" fontId="1" fillId="0" borderId="1" xfId="3" applyFont="1" applyBorder="1" applyAlignment="1">
      <alignment wrapText="1"/>
    </xf>
    <xf numFmtId="0" fontId="7" fillId="7" borderId="1" xfId="4" applyFill="1" applyBorder="1"/>
    <xf numFmtId="0" fontId="0" fillId="0" borderId="0" xfId="0" applyAlignment="1">
      <alignment horizontal="right"/>
    </xf>
    <xf numFmtId="4" fontId="6" fillId="0" borderId="1" xfId="3" applyNumberFormat="1" applyBorder="1" applyProtection="1">
      <protection locked="0"/>
    </xf>
    <xf numFmtId="4" fontId="6" fillId="9" borderId="1" xfId="3" applyNumberFormat="1" applyFill="1" applyBorder="1" applyProtection="1">
      <protection locked="0"/>
    </xf>
    <xf numFmtId="0" fontId="6" fillId="0" borderId="1" xfId="3" applyBorder="1" applyProtection="1">
      <protection locked="0"/>
    </xf>
    <xf numFmtId="2" fontId="6" fillId="0" borderId="1" xfId="3" applyNumberFormat="1" applyBorder="1" applyProtection="1">
      <protection locked="0"/>
    </xf>
    <xf numFmtId="0" fontId="6" fillId="6" borderId="1" xfId="3" applyFill="1" applyBorder="1" applyProtection="1">
      <protection locked="0"/>
    </xf>
    <xf numFmtId="0" fontId="14" fillId="0" borderId="0" xfId="0" applyFont="1" applyAlignment="1">
      <alignment horizontal="center" wrapText="1"/>
    </xf>
    <xf numFmtId="0" fontId="2" fillId="3" borderId="8" xfId="3" applyFont="1" applyFill="1" applyBorder="1" applyAlignment="1">
      <alignment horizontal="left"/>
    </xf>
    <xf numFmtId="0" fontId="2" fillId="3" borderId="2" xfId="3" applyFont="1" applyFill="1" applyBorder="1" applyAlignment="1">
      <alignment horizontal="left"/>
    </xf>
    <xf numFmtId="0" fontId="2" fillId="3" borderId="7" xfId="3" applyFont="1" applyFill="1" applyBorder="1" applyAlignment="1">
      <alignment horizontal="left"/>
    </xf>
    <xf numFmtId="0" fontId="8" fillId="8" borderId="1" xfId="4" applyFont="1" applyFill="1" applyBorder="1" applyAlignment="1">
      <alignment horizontal="left" wrapText="1"/>
    </xf>
    <xf numFmtId="0" fontId="2" fillId="6" borderId="9" xfId="3" applyFont="1" applyFill="1" applyBorder="1" applyAlignment="1">
      <alignment horizontal="left" wrapText="1"/>
    </xf>
    <xf numFmtId="0" fontId="2" fillId="6" borderId="10" xfId="3" applyFont="1" applyFill="1" applyBorder="1" applyAlignment="1">
      <alignment horizontal="left" wrapText="1"/>
    </xf>
    <xf numFmtId="0" fontId="10" fillId="6" borderId="0" xfId="3" applyFont="1" applyFill="1" applyAlignment="1">
      <alignment horizontal="left"/>
    </xf>
    <xf numFmtId="0" fontId="10" fillId="6" borderId="11" xfId="3" applyFont="1" applyFill="1" applyBorder="1" applyAlignment="1">
      <alignment horizontal="left"/>
    </xf>
    <xf numFmtId="0" fontId="2" fillId="6" borderId="12" xfId="3" applyFont="1" applyFill="1" applyBorder="1" applyAlignment="1">
      <alignment horizontal="left"/>
    </xf>
    <xf numFmtId="0" fontId="2" fillId="6" borderId="13" xfId="3" applyFont="1" applyFill="1" applyBorder="1" applyAlignment="1">
      <alignment horizontal="left"/>
    </xf>
  </cellXfs>
  <cellStyles count="5">
    <cellStyle name="Navadno" xfId="0" builtinId="0"/>
    <cellStyle name="Navadno 2" xfId="1" xr:uid="{00000000-0005-0000-0000-000001000000}"/>
    <cellStyle name="Normal 2" xfId="3" xr:uid="{00000000-0005-0000-0000-000002000000}"/>
    <cellStyle name="Normal_Baza 2" xfId="2" xr:uid="{00000000-0005-0000-0000-000003000000}"/>
    <cellStyle name="Normal_izgled" xfId="4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emf"/><Relationship Id="rId68" Type="http://schemas.openxmlformats.org/officeDocument/2006/relationships/image" Target="../media/image68.png"/><Relationship Id="rId84" Type="http://schemas.openxmlformats.org/officeDocument/2006/relationships/image" Target="cid:07E3D9BF14D24ABEA131D044252B2374@DragoPuklavec" TargetMode="External"/><Relationship Id="rId89" Type="http://schemas.openxmlformats.org/officeDocument/2006/relationships/image" Target="../media/image83.png"/><Relationship Id="rId16" Type="http://schemas.openxmlformats.org/officeDocument/2006/relationships/image" Target="../media/image16.png"/><Relationship Id="rId11" Type="http://schemas.openxmlformats.org/officeDocument/2006/relationships/image" Target="../media/image11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3" Type="http://schemas.openxmlformats.org/officeDocument/2006/relationships/image" Target="../media/image53.png"/><Relationship Id="rId58" Type="http://schemas.openxmlformats.org/officeDocument/2006/relationships/image" Target="../media/image58.emf"/><Relationship Id="rId74" Type="http://schemas.openxmlformats.org/officeDocument/2006/relationships/image" Target="cid:B4CB6EC4A04B4A8B8331C3CE79092590@DragoPuklavec" TargetMode="External"/><Relationship Id="rId79" Type="http://schemas.openxmlformats.org/officeDocument/2006/relationships/image" Target="../media/image76.png"/><Relationship Id="rId5" Type="http://schemas.openxmlformats.org/officeDocument/2006/relationships/image" Target="../media/image5.png"/><Relationship Id="rId90" Type="http://schemas.openxmlformats.org/officeDocument/2006/relationships/image" Target="../media/image84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emf"/><Relationship Id="rId64" Type="http://schemas.openxmlformats.org/officeDocument/2006/relationships/image" Target="../media/image64.emf"/><Relationship Id="rId69" Type="http://schemas.openxmlformats.org/officeDocument/2006/relationships/image" Target="../media/image69.emf"/><Relationship Id="rId77" Type="http://schemas.openxmlformats.org/officeDocument/2006/relationships/image" Target="../media/image75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cid:82606CA9512342638F4141811D944DD3@DragoPuklavec" TargetMode="External"/><Relationship Id="rId85" Type="http://schemas.openxmlformats.org/officeDocument/2006/relationships/image" Target="../media/image79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jpe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emf"/><Relationship Id="rId70" Type="http://schemas.openxmlformats.org/officeDocument/2006/relationships/image" Target="../media/image70.emf"/><Relationship Id="rId75" Type="http://schemas.openxmlformats.org/officeDocument/2006/relationships/image" Target="../media/image74.png"/><Relationship Id="rId83" Type="http://schemas.openxmlformats.org/officeDocument/2006/relationships/image" Target="../media/image78.png"/><Relationship Id="rId88" Type="http://schemas.openxmlformats.org/officeDocument/2006/relationships/image" Target="../media/image82.png"/><Relationship Id="rId1" Type="http://schemas.openxmlformats.org/officeDocument/2006/relationships/image" Target="../media/image1.emf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jpeg"/><Relationship Id="rId49" Type="http://schemas.openxmlformats.org/officeDocument/2006/relationships/image" Target="../media/image49.png"/><Relationship Id="rId57" Type="http://schemas.openxmlformats.org/officeDocument/2006/relationships/image" Target="../media/image57.emf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cid:E2A2A1973FB44315852FC8547681F01D@DragoPuklavec" TargetMode="External"/><Relationship Id="rId81" Type="http://schemas.openxmlformats.org/officeDocument/2006/relationships/image" Target="../media/image77.png"/><Relationship Id="rId86" Type="http://schemas.openxmlformats.org/officeDocument/2006/relationships/image" Target="../media/image80.png"/><Relationship Id="rId4" Type="http://schemas.openxmlformats.org/officeDocument/2006/relationships/image" Target="../media/image4.emf"/><Relationship Id="rId9" Type="http://schemas.openxmlformats.org/officeDocument/2006/relationships/image" Target="../media/image9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emf"/><Relationship Id="rId76" Type="http://schemas.openxmlformats.org/officeDocument/2006/relationships/image" Target="cid:6FEA3D29BCE848E8A8E228683FEF7575@DragoPuklavec" TargetMode="External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2" Type="http://schemas.openxmlformats.org/officeDocument/2006/relationships/image" Target="../media/image2.emf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1.emf"/><Relationship Id="rId61" Type="http://schemas.openxmlformats.org/officeDocument/2006/relationships/image" Target="../media/image61.emf"/><Relationship Id="rId82" Type="http://schemas.openxmlformats.org/officeDocument/2006/relationships/image" Target="cid:541686DF060745499F06493241EF52CE@DragoPuklavec" TargetMode="External"/><Relationship Id="rId19" Type="http://schemas.openxmlformats.org/officeDocument/2006/relationships/image" Target="../media/image1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146050</xdr:colOff>
      <xdr:row>93</xdr:row>
      <xdr:rowOff>0</xdr:rowOff>
    </xdr:from>
    <xdr:to>
      <xdr:col>2</xdr:col>
      <xdr:colOff>463550</xdr:colOff>
      <xdr:row>93</xdr:row>
      <xdr:rowOff>0</xdr:rowOff>
    </xdr:to>
    <xdr:pic>
      <xdr:nvPicPr>
        <xdr:cNvPr id="3" name="Picture 9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-3999" r="8888"/>
        <a:stretch>
          <a:fillRect/>
        </a:stretch>
      </xdr:blipFill>
      <xdr:spPr bwMode="auto">
        <a:xfrm>
          <a:off x="5308600" y="31718250"/>
          <a:ext cx="317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615950</xdr:colOff>
      <xdr:row>71</xdr:row>
      <xdr:rowOff>76200</xdr:rowOff>
    </xdr:from>
    <xdr:to>
      <xdr:col>2</xdr:col>
      <xdr:colOff>1028700</xdr:colOff>
      <xdr:row>72</xdr:row>
      <xdr:rowOff>12700</xdr:rowOff>
    </xdr:to>
    <xdr:pic>
      <xdr:nvPicPr>
        <xdr:cNvPr id="4" name="Picture 119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78500" y="26079450"/>
          <a:ext cx="412750" cy="254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292100</xdr:colOff>
      <xdr:row>80</xdr:row>
      <xdr:rowOff>76200</xdr:rowOff>
    </xdr:from>
    <xdr:to>
      <xdr:col>2</xdr:col>
      <xdr:colOff>488950</xdr:colOff>
      <xdr:row>80</xdr:row>
      <xdr:rowOff>565150</xdr:rowOff>
    </xdr:to>
    <xdr:pic>
      <xdr:nvPicPr>
        <xdr:cNvPr id="5" name="Picture 124" descr="VI-10b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54650" y="28936950"/>
          <a:ext cx="196850" cy="241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158750</xdr:colOff>
      <xdr:row>82</xdr:row>
      <xdr:rowOff>44450</xdr:rowOff>
    </xdr:from>
    <xdr:to>
      <xdr:col>2</xdr:col>
      <xdr:colOff>596900</xdr:colOff>
      <xdr:row>82</xdr:row>
      <xdr:rowOff>342900</xdr:rowOff>
    </xdr:to>
    <xdr:pic>
      <xdr:nvPicPr>
        <xdr:cNvPr id="6" name="Picture 132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r="-2325" b="15384"/>
        <a:stretch>
          <a:fillRect/>
        </a:stretch>
      </xdr:blipFill>
      <xdr:spPr bwMode="auto">
        <a:xfrm>
          <a:off x="5321300" y="29540200"/>
          <a:ext cx="438150" cy="273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662940</xdr:colOff>
      <xdr:row>4</xdr:row>
      <xdr:rowOff>19050</xdr:rowOff>
    </xdr:from>
    <xdr:to>
      <xdr:col>2</xdr:col>
      <xdr:colOff>1084468</xdr:colOff>
      <xdr:row>5</xdr:row>
      <xdr:rowOff>22464</xdr:rowOff>
    </xdr:to>
    <xdr:pic>
      <xdr:nvPicPr>
        <xdr:cNvPr id="7" name="Picture 143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5825490" y="1689100"/>
          <a:ext cx="421528" cy="320914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blurRad="63500" dist="38099" dir="2700000" algn="ctr" rotWithShape="0">
                  <a:srgbClr val="000000">
                    <a:alpha val="74998"/>
                  </a:srgbClr>
                </a:outerShdw>
              </a:effectLst>
            </a14:hiddenEffects>
          </a:ext>
        </a:extLst>
      </xdr:spPr>
    </xdr:pic>
    <xdr:clientData/>
  </xdr:twoCellAnchor>
  <xdr:twoCellAnchor>
    <xdr:from>
      <xdr:col>2</xdr:col>
      <xdr:colOff>245745</xdr:colOff>
      <xdr:row>5</xdr:row>
      <xdr:rowOff>11430</xdr:rowOff>
    </xdr:from>
    <xdr:to>
      <xdr:col>2</xdr:col>
      <xdr:colOff>592778</xdr:colOff>
      <xdr:row>5</xdr:row>
      <xdr:rowOff>287655</xdr:rowOff>
    </xdr:to>
    <xdr:pic>
      <xdr:nvPicPr>
        <xdr:cNvPr id="8" name="Picture 144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5408295" y="1998980"/>
          <a:ext cx="347033" cy="2762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blurRad="63500" dist="38099" dir="2700000" algn="ctr" rotWithShape="0">
                  <a:srgbClr val="000000">
                    <a:alpha val="74998"/>
                  </a:srgbClr>
                </a:outerShdw>
              </a:effectLst>
            </a14:hiddenEffects>
          </a:ext>
        </a:extLst>
      </xdr:spPr>
    </xdr:pic>
    <xdr:clientData/>
  </xdr:twoCellAnchor>
  <xdr:twoCellAnchor>
    <xdr:from>
      <xdr:col>2</xdr:col>
      <xdr:colOff>149225</xdr:colOff>
      <xdr:row>7</xdr:row>
      <xdr:rowOff>9525</xdr:rowOff>
    </xdr:from>
    <xdr:to>
      <xdr:col>2</xdr:col>
      <xdr:colOff>551694</xdr:colOff>
      <xdr:row>8</xdr:row>
      <xdr:rowOff>9525</xdr:rowOff>
    </xdr:to>
    <xdr:pic>
      <xdr:nvPicPr>
        <xdr:cNvPr id="9" name="Picture 145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5311775" y="2632075"/>
          <a:ext cx="402469" cy="317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blurRad="63500" dist="38099" dir="2700000" algn="ctr" rotWithShape="0">
                  <a:srgbClr val="000000">
                    <a:alpha val="74998"/>
                  </a:srgbClr>
                </a:outerShdw>
              </a:effectLst>
            </a14:hiddenEffects>
          </a:ext>
        </a:extLst>
      </xdr:spPr>
    </xdr:pic>
    <xdr:clientData/>
  </xdr:twoCellAnchor>
  <xdr:twoCellAnchor>
    <xdr:from>
      <xdr:col>2</xdr:col>
      <xdr:colOff>182245</xdr:colOff>
      <xdr:row>3</xdr:row>
      <xdr:rowOff>19050</xdr:rowOff>
    </xdr:from>
    <xdr:to>
      <xdr:col>2</xdr:col>
      <xdr:colOff>570311</xdr:colOff>
      <xdr:row>4</xdr:row>
      <xdr:rowOff>19050</xdr:rowOff>
    </xdr:to>
    <xdr:pic>
      <xdr:nvPicPr>
        <xdr:cNvPr id="10" name="Picture 147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5344795" y="1371600"/>
          <a:ext cx="388066" cy="317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blurRad="63500" dist="38099" dir="2700000" algn="ctr" rotWithShape="0">
                  <a:srgbClr val="000000">
                    <a:alpha val="74998"/>
                  </a:srgbClr>
                </a:outerShdw>
              </a:effectLst>
            </a14:hiddenEffects>
          </a:ext>
        </a:extLst>
      </xdr:spPr>
    </xdr:pic>
    <xdr:clientData/>
  </xdr:twoCellAnchor>
  <xdr:twoCellAnchor>
    <xdr:from>
      <xdr:col>2</xdr:col>
      <xdr:colOff>145499</xdr:colOff>
      <xdr:row>26</xdr:row>
      <xdr:rowOff>28575</xdr:rowOff>
    </xdr:from>
    <xdr:to>
      <xdr:col>2</xdr:col>
      <xdr:colOff>495007</xdr:colOff>
      <xdr:row>27</xdr:row>
      <xdr:rowOff>22276</xdr:rowOff>
    </xdr:to>
    <xdr:pic>
      <xdr:nvPicPr>
        <xdr:cNvPr id="11" name="Picture 148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5308049" y="8683625"/>
          <a:ext cx="349508" cy="31120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blurRad="63500" dist="38099" dir="2700000" algn="ctr" rotWithShape="0">
                  <a:srgbClr val="000000">
                    <a:alpha val="74998"/>
                  </a:srgbClr>
                </a:outerShdw>
              </a:effectLst>
            </a14:hiddenEffects>
          </a:ext>
        </a:extLst>
      </xdr:spPr>
    </xdr:pic>
    <xdr:clientData/>
  </xdr:twoCellAnchor>
  <xdr:twoCellAnchor>
    <xdr:from>
      <xdr:col>2</xdr:col>
      <xdr:colOff>638782</xdr:colOff>
      <xdr:row>25</xdr:row>
      <xdr:rowOff>38100</xdr:rowOff>
    </xdr:from>
    <xdr:to>
      <xdr:col>2</xdr:col>
      <xdr:colOff>982976</xdr:colOff>
      <xdr:row>26</xdr:row>
      <xdr:rowOff>47880</xdr:rowOff>
    </xdr:to>
    <xdr:pic>
      <xdr:nvPicPr>
        <xdr:cNvPr id="12" name="Picture 149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5801332" y="8375650"/>
          <a:ext cx="344194" cy="3272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blurRad="63500" dist="38099" dir="2700000" algn="ctr" rotWithShape="0">
                  <a:srgbClr val="000000">
                    <a:alpha val="74998"/>
                  </a:srgbClr>
                </a:outerShdw>
              </a:effectLst>
            </a14:hiddenEffects>
          </a:ext>
        </a:extLst>
      </xdr:spPr>
    </xdr:pic>
    <xdr:clientData/>
  </xdr:twoCellAnchor>
  <xdr:twoCellAnchor>
    <xdr:from>
      <xdr:col>2</xdr:col>
      <xdr:colOff>179873</xdr:colOff>
      <xdr:row>21</xdr:row>
      <xdr:rowOff>301625</xdr:rowOff>
    </xdr:from>
    <xdr:to>
      <xdr:col>2</xdr:col>
      <xdr:colOff>531545</xdr:colOff>
      <xdr:row>22</xdr:row>
      <xdr:rowOff>295326</xdr:rowOff>
    </xdr:to>
    <xdr:pic>
      <xdr:nvPicPr>
        <xdr:cNvPr id="13" name="Picture 150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/>
        <a:srcRect/>
        <a:stretch>
          <a:fillRect/>
        </a:stretch>
      </xdr:blipFill>
      <xdr:spPr bwMode="auto">
        <a:xfrm>
          <a:off x="5342423" y="7369175"/>
          <a:ext cx="351672" cy="31120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blurRad="63500" dist="38099" dir="2700000" algn="ctr" rotWithShape="0">
                  <a:srgbClr val="000000">
                    <a:alpha val="74998"/>
                  </a:srgbClr>
                </a:outerShdw>
              </a:effectLst>
            </a14:hiddenEffects>
          </a:ext>
        </a:extLst>
      </xdr:spPr>
    </xdr:pic>
    <xdr:clientData/>
  </xdr:twoCellAnchor>
  <xdr:twoCellAnchor>
    <xdr:from>
      <xdr:col>2</xdr:col>
      <xdr:colOff>190112</xdr:colOff>
      <xdr:row>28</xdr:row>
      <xdr:rowOff>0</xdr:rowOff>
    </xdr:from>
    <xdr:to>
      <xdr:col>2</xdr:col>
      <xdr:colOff>528680</xdr:colOff>
      <xdr:row>29</xdr:row>
      <xdr:rowOff>0</xdr:rowOff>
    </xdr:to>
    <xdr:pic>
      <xdr:nvPicPr>
        <xdr:cNvPr id="14" name="Picture 15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/>
        <a:srcRect/>
        <a:stretch>
          <a:fillRect/>
        </a:stretch>
      </xdr:blipFill>
      <xdr:spPr bwMode="auto">
        <a:xfrm>
          <a:off x="5352662" y="9290050"/>
          <a:ext cx="338568" cy="317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blurRad="63500" dist="38099" dir="2700000" algn="ctr" rotWithShape="0">
                  <a:srgbClr val="000000">
                    <a:alpha val="74998"/>
                  </a:srgbClr>
                </a:outerShdw>
              </a:effectLst>
            </a14:hiddenEffects>
          </a:ext>
        </a:extLst>
      </xdr:spPr>
    </xdr:pic>
    <xdr:clientData/>
  </xdr:twoCellAnchor>
  <xdr:twoCellAnchor>
    <xdr:from>
      <xdr:col>2</xdr:col>
      <xdr:colOff>337820</xdr:colOff>
      <xdr:row>78</xdr:row>
      <xdr:rowOff>69043</xdr:rowOff>
    </xdr:from>
    <xdr:to>
      <xdr:col>2</xdr:col>
      <xdr:colOff>611628</xdr:colOff>
      <xdr:row>79</xdr:row>
      <xdr:rowOff>236927</xdr:rowOff>
    </xdr:to>
    <xdr:pic>
      <xdr:nvPicPr>
        <xdr:cNvPr id="15" name="Picture 155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/>
        <a:srcRect/>
        <a:stretch>
          <a:fillRect/>
        </a:stretch>
      </xdr:blipFill>
      <xdr:spPr bwMode="auto">
        <a:xfrm>
          <a:off x="5500370" y="28294793"/>
          <a:ext cx="273808" cy="485384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blurRad="63500" dist="38099" dir="2700000" algn="ctr" rotWithShape="0">
                  <a:srgbClr val="000000">
                    <a:alpha val="74998"/>
                  </a:srgbClr>
                </a:outerShdw>
              </a:effectLst>
            </a14:hiddenEffects>
          </a:ext>
        </a:extLst>
      </xdr:spPr>
    </xdr:pic>
    <xdr:clientData/>
  </xdr:twoCellAnchor>
  <xdr:twoCellAnchor>
    <xdr:from>
      <xdr:col>2</xdr:col>
      <xdr:colOff>101600</xdr:colOff>
      <xdr:row>73</xdr:row>
      <xdr:rowOff>3175</xdr:rowOff>
    </xdr:from>
    <xdr:to>
      <xdr:col>2</xdr:col>
      <xdr:colOff>980207</xdr:colOff>
      <xdr:row>73</xdr:row>
      <xdr:rowOff>155575</xdr:rowOff>
    </xdr:to>
    <xdr:pic>
      <xdr:nvPicPr>
        <xdr:cNvPr id="16" name="Picture 174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/>
        <a:srcRect/>
        <a:stretch>
          <a:fillRect/>
        </a:stretch>
      </xdr:blipFill>
      <xdr:spPr bwMode="auto">
        <a:xfrm>
          <a:off x="5264150" y="26641425"/>
          <a:ext cx="878607" cy="152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blurRad="63500" dist="38099" dir="2700000" algn="ctr" rotWithShape="0">
                  <a:srgbClr val="000000">
                    <a:alpha val="74998"/>
                  </a:srgbClr>
                </a:outerShdw>
              </a:effectLst>
            </a14:hiddenEffects>
          </a:ext>
        </a:extLst>
      </xdr:spPr>
    </xdr:pic>
    <xdr:clientData/>
  </xdr:twoCellAnchor>
  <xdr:twoCellAnchor>
    <xdr:from>
      <xdr:col>2</xdr:col>
      <xdr:colOff>38100</xdr:colOff>
      <xdr:row>71</xdr:row>
      <xdr:rowOff>222250</xdr:rowOff>
    </xdr:from>
    <xdr:to>
      <xdr:col>2</xdr:col>
      <xdr:colOff>406400</xdr:colOff>
      <xdr:row>73</xdr:row>
      <xdr:rowOff>0</xdr:rowOff>
    </xdr:to>
    <xdr:pic>
      <xdr:nvPicPr>
        <xdr:cNvPr id="17" name="Picture 175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00650" y="26225500"/>
          <a:ext cx="368300" cy="412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292100</xdr:colOff>
      <xdr:row>81</xdr:row>
      <xdr:rowOff>76200</xdr:rowOff>
    </xdr:from>
    <xdr:to>
      <xdr:col>2</xdr:col>
      <xdr:colOff>488950</xdr:colOff>
      <xdr:row>81</xdr:row>
      <xdr:rowOff>565150</xdr:rowOff>
    </xdr:to>
    <xdr:pic>
      <xdr:nvPicPr>
        <xdr:cNvPr id="18" name="Picture 178" descr="VI-10b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54650" y="29254450"/>
          <a:ext cx="196850" cy="241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241300</xdr:colOff>
      <xdr:row>34</xdr:row>
      <xdr:rowOff>12700</xdr:rowOff>
    </xdr:from>
    <xdr:to>
      <xdr:col>2</xdr:col>
      <xdr:colOff>546100</xdr:colOff>
      <xdr:row>35</xdr:row>
      <xdr:rowOff>8591</xdr:rowOff>
    </xdr:to>
    <xdr:pic>
      <xdr:nvPicPr>
        <xdr:cNvPr id="19" name="Slika 51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03850" y="11207750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660400</xdr:colOff>
      <xdr:row>34</xdr:row>
      <xdr:rowOff>298450</xdr:rowOff>
    </xdr:from>
    <xdr:to>
      <xdr:col>2</xdr:col>
      <xdr:colOff>996950</xdr:colOff>
      <xdr:row>35</xdr:row>
      <xdr:rowOff>294341</xdr:rowOff>
    </xdr:to>
    <xdr:pic>
      <xdr:nvPicPr>
        <xdr:cNvPr id="20" name="Slika 52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22950" y="11493500"/>
          <a:ext cx="336550" cy="298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177800</xdr:colOff>
      <xdr:row>50</xdr:row>
      <xdr:rowOff>152400</xdr:rowOff>
    </xdr:from>
    <xdr:to>
      <xdr:col>2</xdr:col>
      <xdr:colOff>895350</xdr:colOff>
      <xdr:row>51</xdr:row>
      <xdr:rowOff>203200</xdr:rowOff>
    </xdr:to>
    <xdr:pic>
      <xdr:nvPicPr>
        <xdr:cNvPr id="21" name="Slika 54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40350" y="18345150"/>
          <a:ext cx="717550" cy="368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209550</xdr:colOff>
      <xdr:row>53</xdr:row>
      <xdr:rowOff>107950</xdr:rowOff>
    </xdr:from>
    <xdr:to>
      <xdr:col>2</xdr:col>
      <xdr:colOff>882650</xdr:colOff>
      <xdr:row>54</xdr:row>
      <xdr:rowOff>152399</xdr:rowOff>
    </xdr:to>
    <xdr:pic>
      <xdr:nvPicPr>
        <xdr:cNvPr id="22" name="Slika 55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72100" y="19253200"/>
          <a:ext cx="6731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349250</xdr:colOff>
      <xdr:row>55</xdr:row>
      <xdr:rowOff>228600</xdr:rowOff>
    </xdr:from>
    <xdr:to>
      <xdr:col>2</xdr:col>
      <xdr:colOff>749300</xdr:colOff>
      <xdr:row>57</xdr:row>
      <xdr:rowOff>139701</xdr:rowOff>
    </xdr:to>
    <xdr:pic>
      <xdr:nvPicPr>
        <xdr:cNvPr id="23" name="Slika 56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11800" y="20008850"/>
          <a:ext cx="400050" cy="546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196850</xdr:colOff>
      <xdr:row>36</xdr:row>
      <xdr:rowOff>0</xdr:rowOff>
    </xdr:from>
    <xdr:to>
      <xdr:col>2</xdr:col>
      <xdr:colOff>514350</xdr:colOff>
      <xdr:row>37</xdr:row>
      <xdr:rowOff>12701</xdr:rowOff>
    </xdr:to>
    <xdr:pic>
      <xdr:nvPicPr>
        <xdr:cNvPr id="26" name="Slika 66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59400" y="11830050"/>
          <a:ext cx="317500" cy="330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368300</xdr:colOff>
      <xdr:row>98</xdr:row>
      <xdr:rowOff>25400</xdr:rowOff>
    </xdr:from>
    <xdr:to>
      <xdr:col>2</xdr:col>
      <xdr:colOff>977900</xdr:colOff>
      <xdr:row>99</xdr:row>
      <xdr:rowOff>76200</xdr:rowOff>
    </xdr:to>
    <xdr:pic>
      <xdr:nvPicPr>
        <xdr:cNvPr id="28" name="Picture 59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30850" y="33077150"/>
          <a:ext cx="609600" cy="368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107950</xdr:colOff>
      <xdr:row>99</xdr:row>
      <xdr:rowOff>0</xdr:rowOff>
    </xdr:from>
    <xdr:to>
      <xdr:col>2</xdr:col>
      <xdr:colOff>508000</xdr:colOff>
      <xdr:row>100</xdr:row>
      <xdr:rowOff>69850</xdr:rowOff>
    </xdr:to>
    <xdr:pic>
      <xdr:nvPicPr>
        <xdr:cNvPr id="29" name="Picture 60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70500" y="33369250"/>
          <a:ext cx="400050" cy="387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558800</xdr:colOff>
      <xdr:row>100</xdr:row>
      <xdr:rowOff>25400</xdr:rowOff>
    </xdr:from>
    <xdr:to>
      <xdr:col>2</xdr:col>
      <xdr:colOff>1123950</xdr:colOff>
      <xdr:row>101</xdr:row>
      <xdr:rowOff>76199</xdr:rowOff>
    </xdr:to>
    <xdr:pic>
      <xdr:nvPicPr>
        <xdr:cNvPr id="30" name="Picture 61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21350" y="33712150"/>
          <a:ext cx="615950" cy="368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406400</xdr:colOff>
      <xdr:row>97</xdr:row>
      <xdr:rowOff>25400</xdr:rowOff>
    </xdr:from>
    <xdr:to>
      <xdr:col>2</xdr:col>
      <xdr:colOff>908050</xdr:colOff>
      <xdr:row>98</xdr:row>
      <xdr:rowOff>69851</xdr:rowOff>
    </xdr:to>
    <xdr:pic>
      <xdr:nvPicPr>
        <xdr:cNvPr id="31" name="Picture 62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68950" y="32759650"/>
          <a:ext cx="5016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107950</xdr:colOff>
      <xdr:row>101</xdr:row>
      <xdr:rowOff>184150</xdr:rowOff>
    </xdr:from>
    <xdr:to>
      <xdr:col>2</xdr:col>
      <xdr:colOff>996950</xdr:colOff>
      <xdr:row>102</xdr:row>
      <xdr:rowOff>44451</xdr:rowOff>
    </xdr:to>
    <xdr:pic>
      <xdr:nvPicPr>
        <xdr:cNvPr id="32" name="Picture 63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70500" y="34188400"/>
          <a:ext cx="889000" cy="17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101600</xdr:colOff>
      <xdr:row>102</xdr:row>
      <xdr:rowOff>266700</xdr:rowOff>
    </xdr:from>
    <xdr:to>
      <xdr:col>2</xdr:col>
      <xdr:colOff>965200</xdr:colOff>
      <xdr:row>103</xdr:row>
      <xdr:rowOff>184150</xdr:rowOff>
    </xdr:to>
    <xdr:pic>
      <xdr:nvPicPr>
        <xdr:cNvPr id="33" name="Picture 64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64150" y="34588450"/>
          <a:ext cx="863600" cy="23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660400</xdr:colOff>
      <xdr:row>68</xdr:row>
      <xdr:rowOff>114300</xdr:rowOff>
    </xdr:from>
    <xdr:to>
      <xdr:col>2</xdr:col>
      <xdr:colOff>787400</xdr:colOff>
      <xdr:row>69</xdr:row>
      <xdr:rowOff>190501</xdr:rowOff>
    </xdr:to>
    <xdr:pic>
      <xdr:nvPicPr>
        <xdr:cNvPr id="34" name="Picture 68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22950" y="25165050"/>
          <a:ext cx="127000" cy="393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876300</xdr:colOff>
      <xdr:row>68</xdr:row>
      <xdr:rowOff>114300</xdr:rowOff>
    </xdr:from>
    <xdr:to>
      <xdr:col>2</xdr:col>
      <xdr:colOff>1003300</xdr:colOff>
      <xdr:row>69</xdr:row>
      <xdr:rowOff>190501</xdr:rowOff>
    </xdr:to>
    <xdr:pic>
      <xdr:nvPicPr>
        <xdr:cNvPr id="35" name="Picture 69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38850" y="25165050"/>
          <a:ext cx="127000" cy="393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76200</xdr:colOff>
      <xdr:row>104</xdr:row>
      <xdr:rowOff>38100</xdr:rowOff>
    </xdr:from>
    <xdr:to>
      <xdr:col>2</xdr:col>
      <xdr:colOff>457200</xdr:colOff>
      <xdr:row>104</xdr:row>
      <xdr:rowOff>304800</xdr:rowOff>
    </xdr:to>
    <xdr:pic>
      <xdr:nvPicPr>
        <xdr:cNvPr id="36" name="Picture 70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7143"/>
        <a:stretch>
          <a:fillRect/>
        </a:stretch>
      </xdr:blipFill>
      <xdr:spPr bwMode="auto">
        <a:xfrm>
          <a:off x="5238750" y="34994850"/>
          <a:ext cx="3810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660400</xdr:colOff>
      <xdr:row>8</xdr:row>
      <xdr:rowOff>12700</xdr:rowOff>
    </xdr:from>
    <xdr:to>
      <xdr:col>2</xdr:col>
      <xdr:colOff>1041400</xdr:colOff>
      <xdr:row>8</xdr:row>
      <xdr:rowOff>311150</xdr:rowOff>
    </xdr:to>
    <xdr:pic>
      <xdr:nvPicPr>
        <xdr:cNvPr id="37" name="Picture 58" descr="C:\Users\JernejM\AppData\Local\Microsoft\Windows\INetCache\Content.Word\1109-2.png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22950" y="2952750"/>
          <a:ext cx="381000" cy="298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171450</xdr:colOff>
      <xdr:row>49</xdr:row>
      <xdr:rowOff>0</xdr:rowOff>
    </xdr:from>
    <xdr:to>
      <xdr:col>2</xdr:col>
      <xdr:colOff>463550</xdr:colOff>
      <xdr:row>49</xdr:row>
      <xdr:rowOff>279400</xdr:rowOff>
    </xdr:to>
    <xdr:pic>
      <xdr:nvPicPr>
        <xdr:cNvPr id="38" name="Picture 48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6287750"/>
          <a:ext cx="292100" cy="279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127000</xdr:colOff>
      <xdr:row>67</xdr:row>
      <xdr:rowOff>107950</xdr:rowOff>
    </xdr:from>
    <xdr:to>
      <xdr:col>2</xdr:col>
      <xdr:colOff>895350</xdr:colOff>
      <xdr:row>67</xdr:row>
      <xdr:rowOff>273050</xdr:rowOff>
    </xdr:to>
    <xdr:pic>
      <xdr:nvPicPr>
        <xdr:cNvPr id="39" name="Slika 73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89550" y="24841200"/>
          <a:ext cx="76835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101600</xdr:colOff>
      <xdr:row>68</xdr:row>
      <xdr:rowOff>114300</xdr:rowOff>
    </xdr:from>
    <xdr:to>
      <xdr:col>2</xdr:col>
      <xdr:colOff>209550</xdr:colOff>
      <xdr:row>69</xdr:row>
      <xdr:rowOff>190501</xdr:rowOff>
    </xdr:to>
    <xdr:pic>
      <xdr:nvPicPr>
        <xdr:cNvPr id="40" name="Picture 50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64150" y="25165050"/>
          <a:ext cx="107950" cy="393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336550</xdr:colOff>
      <xdr:row>68</xdr:row>
      <xdr:rowOff>127000</xdr:rowOff>
    </xdr:from>
    <xdr:to>
      <xdr:col>2</xdr:col>
      <xdr:colOff>450850</xdr:colOff>
      <xdr:row>69</xdr:row>
      <xdr:rowOff>203201</xdr:rowOff>
    </xdr:to>
    <xdr:pic>
      <xdr:nvPicPr>
        <xdr:cNvPr id="41" name="Picture 51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9100" y="25177750"/>
          <a:ext cx="114300" cy="393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139700</xdr:colOff>
      <xdr:row>70</xdr:row>
      <xdr:rowOff>69850</xdr:rowOff>
    </xdr:from>
    <xdr:to>
      <xdr:col>2</xdr:col>
      <xdr:colOff>698500</xdr:colOff>
      <xdr:row>70</xdr:row>
      <xdr:rowOff>196850</xdr:rowOff>
    </xdr:to>
    <xdr:pic>
      <xdr:nvPicPr>
        <xdr:cNvPr id="42" name="Picture 52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02250" y="25755600"/>
          <a:ext cx="558800" cy="127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139700</xdr:colOff>
      <xdr:row>74</xdr:row>
      <xdr:rowOff>38100</xdr:rowOff>
    </xdr:from>
    <xdr:to>
      <xdr:col>2</xdr:col>
      <xdr:colOff>368300</xdr:colOff>
      <xdr:row>75</xdr:row>
      <xdr:rowOff>114300</xdr:rowOff>
    </xdr:to>
    <xdr:pic>
      <xdr:nvPicPr>
        <xdr:cNvPr id="43" name="Picture 53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02250" y="26993850"/>
          <a:ext cx="228600" cy="393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406400</xdr:colOff>
      <xdr:row>74</xdr:row>
      <xdr:rowOff>44450</xdr:rowOff>
    </xdr:from>
    <xdr:to>
      <xdr:col>2</xdr:col>
      <xdr:colOff>685800</xdr:colOff>
      <xdr:row>75</xdr:row>
      <xdr:rowOff>127000</xdr:rowOff>
    </xdr:to>
    <xdr:pic>
      <xdr:nvPicPr>
        <xdr:cNvPr id="44" name="Picture 54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68950" y="27000200"/>
          <a:ext cx="2794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749300</xdr:colOff>
      <xdr:row>74</xdr:row>
      <xdr:rowOff>44450</xdr:rowOff>
    </xdr:from>
    <xdr:to>
      <xdr:col>2</xdr:col>
      <xdr:colOff>996950</xdr:colOff>
      <xdr:row>75</xdr:row>
      <xdr:rowOff>114300</xdr:rowOff>
    </xdr:to>
    <xdr:pic>
      <xdr:nvPicPr>
        <xdr:cNvPr id="45" name="Picture 55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11850" y="27000200"/>
          <a:ext cx="247650" cy="387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139700</xdr:colOff>
      <xdr:row>75</xdr:row>
      <xdr:rowOff>44450</xdr:rowOff>
    </xdr:from>
    <xdr:to>
      <xdr:col>2</xdr:col>
      <xdr:colOff>387350</xdr:colOff>
      <xdr:row>76</xdr:row>
      <xdr:rowOff>114300</xdr:rowOff>
    </xdr:to>
    <xdr:pic>
      <xdr:nvPicPr>
        <xdr:cNvPr id="46" name="Picture 56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02250" y="27317700"/>
          <a:ext cx="247650" cy="387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457200</xdr:colOff>
      <xdr:row>75</xdr:row>
      <xdr:rowOff>69850</xdr:rowOff>
    </xdr:from>
    <xdr:to>
      <xdr:col>2</xdr:col>
      <xdr:colOff>698500</xdr:colOff>
      <xdr:row>76</xdr:row>
      <xdr:rowOff>114300</xdr:rowOff>
    </xdr:to>
    <xdr:pic>
      <xdr:nvPicPr>
        <xdr:cNvPr id="47" name="Picture 57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9750" y="27343100"/>
          <a:ext cx="2413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768350</xdr:colOff>
      <xdr:row>75</xdr:row>
      <xdr:rowOff>44450</xdr:rowOff>
    </xdr:from>
    <xdr:to>
      <xdr:col>2</xdr:col>
      <xdr:colOff>1123950</xdr:colOff>
      <xdr:row>76</xdr:row>
      <xdr:rowOff>114300</xdr:rowOff>
    </xdr:to>
    <xdr:pic>
      <xdr:nvPicPr>
        <xdr:cNvPr id="48" name="Picture 58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30900" y="27317700"/>
          <a:ext cx="406400" cy="387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177800</xdr:colOff>
      <xdr:row>107</xdr:row>
      <xdr:rowOff>12700</xdr:rowOff>
    </xdr:from>
    <xdr:to>
      <xdr:col>2</xdr:col>
      <xdr:colOff>406400</xdr:colOff>
      <xdr:row>108</xdr:row>
      <xdr:rowOff>12700</xdr:rowOff>
    </xdr:to>
    <xdr:pic>
      <xdr:nvPicPr>
        <xdr:cNvPr id="49" name="Picture 59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40350" y="35921950"/>
          <a:ext cx="228600" cy="31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698500</xdr:colOff>
      <xdr:row>108</xdr:row>
      <xdr:rowOff>0</xdr:rowOff>
    </xdr:from>
    <xdr:to>
      <xdr:col>2</xdr:col>
      <xdr:colOff>895350</xdr:colOff>
      <xdr:row>108</xdr:row>
      <xdr:rowOff>304800</xdr:rowOff>
    </xdr:to>
    <xdr:pic>
      <xdr:nvPicPr>
        <xdr:cNvPr id="50" name="Picture 60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61050" y="36226750"/>
          <a:ext cx="1968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69850</xdr:colOff>
      <xdr:row>95</xdr:row>
      <xdr:rowOff>25400</xdr:rowOff>
    </xdr:from>
    <xdr:to>
      <xdr:col>2</xdr:col>
      <xdr:colOff>787400</xdr:colOff>
      <xdr:row>95</xdr:row>
      <xdr:rowOff>285750</xdr:rowOff>
    </xdr:to>
    <xdr:pic>
      <xdr:nvPicPr>
        <xdr:cNvPr id="51" name="Picture 61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2400" y="32124650"/>
          <a:ext cx="717550" cy="260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317500</xdr:colOff>
      <xdr:row>96</xdr:row>
      <xdr:rowOff>69850</xdr:rowOff>
    </xdr:from>
    <xdr:to>
      <xdr:col>2</xdr:col>
      <xdr:colOff>882650</xdr:colOff>
      <xdr:row>97</xdr:row>
      <xdr:rowOff>126999</xdr:rowOff>
    </xdr:to>
    <xdr:pic>
      <xdr:nvPicPr>
        <xdr:cNvPr id="52" name="Picture 62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80050" y="32486600"/>
          <a:ext cx="565150" cy="374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685800</xdr:colOff>
      <xdr:row>99</xdr:row>
      <xdr:rowOff>0</xdr:rowOff>
    </xdr:from>
    <xdr:to>
      <xdr:col>2</xdr:col>
      <xdr:colOff>1035050</xdr:colOff>
      <xdr:row>100</xdr:row>
      <xdr:rowOff>82550</xdr:rowOff>
    </xdr:to>
    <xdr:pic>
      <xdr:nvPicPr>
        <xdr:cNvPr id="53" name="Picture 63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48350" y="33369250"/>
          <a:ext cx="34925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31750</xdr:colOff>
      <xdr:row>100</xdr:row>
      <xdr:rowOff>44450</xdr:rowOff>
    </xdr:from>
    <xdr:to>
      <xdr:col>2</xdr:col>
      <xdr:colOff>488950</xdr:colOff>
      <xdr:row>101</xdr:row>
      <xdr:rowOff>76199</xdr:rowOff>
    </xdr:to>
    <xdr:pic>
      <xdr:nvPicPr>
        <xdr:cNvPr id="54" name="Picture 64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94300" y="33731200"/>
          <a:ext cx="457200" cy="349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825500</xdr:colOff>
      <xdr:row>102</xdr:row>
      <xdr:rowOff>184150</xdr:rowOff>
    </xdr:from>
    <xdr:to>
      <xdr:col>2</xdr:col>
      <xdr:colOff>1130486</xdr:colOff>
      <xdr:row>103</xdr:row>
      <xdr:rowOff>203200</xdr:rowOff>
    </xdr:to>
    <xdr:pic>
      <xdr:nvPicPr>
        <xdr:cNvPr id="55" name="Picture 65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88050" y="34505900"/>
          <a:ext cx="311150" cy="33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825500</xdr:colOff>
      <xdr:row>76</xdr:row>
      <xdr:rowOff>241300</xdr:rowOff>
    </xdr:from>
    <xdr:to>
      <xdr:col>2</xdr:col>
      <xdr:colOff>1066800</xdr:colOff>
      <xdr:row>77</xdr:row>
      <xdr:rowOff>241300</xdr:rowOff>
    </xdr:to>
    <xdr:pic>
      <xdr:nvPicPr>
        <xdr:cNvPr id="56" name="Picture 66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88050" y="27832050"/>
          <a:ext cx="241300" cy="31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171450</xdr:colOff>
      <xdr:row>46</xdr:row>
      <xdr:rowOff>0</xdr:rowOff>
    </xdr:from>
    <xdr:to>
      <xdr:col>2</xdr:col>
      <xdr:colOff>1066800</xdr:colOff>
      <xdr:row>47</xdr:row>
      <xdr:rowOff>76201</xdr:rowOff>
    </xdr:to>
    <xdr:pic>
      <xdr:nvPicPr>
        <xdr:cNvPr id="57" name="Picture 67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5005050"/>
          <a:ext cx="895350" cy="393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615950</xdr:colOff>
      <xdr:row>10</xdr:row>
      <xdr:rowOff>25400</xdr:rowOff>
    </xdr:from>
    <xdr:to>
      <xdr:col>2</xdr:col>
      <xdr:colOff>977900</xdr:colOff>
      <xdr:row>11</xdr:row>
      <xdr:rowOff>25399</xdr:rowOff>
    </xdr:to>
    <xdr:pic>
      <xdr:nvPicPr>
        <xdr:cNvPr id="58" name="Picture 68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78500" y="3600450"/>
          <a:ext cx="361950" cy="31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127000</xdr:colOff>
      <xdr:row>43</xdr:row>
      <xdr:rowOff>0</xdr:rowOff>
    </xdr:from>
    <xdr:to>
      <xdr:col>2</xdr:col>
      <xdr:colOff>508000</xdr:colOff>
      <xdr:row>44</xdr:row>
      <xdr:rowOff>44451</xdr:rowOff>
    </xdr:to>
    <xdr:pic>
      <xdr:nvPicPr>
        <xdr:cNvPr id="59" name="Picture 69"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89550" y="14052550"/>
          <a:ext cx="3810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685800</xdr:colOff>
      <xdr:row>41</xdr:row>
      <xdr:rowOff>304800</xdr:rowOff>
    </xdr:from>
    <xdr:to>
      <xdr:col>2</xdr:col>
      <xdr:colOff>1028700</xdr:colOff>
      <xdr:row>42</xdr:row>
      <xdr:rowOff>313764</xdr:rowOff>
    </xdr:to>
    <xdr:pic>
      <xdr:nvPicPr>
        <xdr:cNvPr id="60" name="Picture 70">
          <a:extLst>
            <a:ext uri="{FF2B5EF4-FFF2-40B4-BE49-F238E27FC236}">
              <a16:creationId xmlns:a16="http://schemas.microsoft.com/office/drawing/2014/main" id="{00000000-0008-0000-0000-00003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48350" y="13722350"/>
          <a:ext cx="342900" cy="330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177800</xdr:colOff>
      <xdr:row>41</xdr:row>
      <xdr:rowOff>12700</xdr:rowOff>
    </xdr:from>
    <xdr:to>
      <xdr:col>2</xdr:col>
      <xdr:colOff>527050</xdr:colOff>
      <xdr:row>42</xdr:row>
      <xdr:rowOff>12701</xdr:rowOff>
    </xdr:to>
    <xdr:pic>
      <xdr:nvPicPr>
        <xdr:cNvPr id="61" name="Picture 71">
          <a:extLst>
            <a:ext uri="{FF2B5EF4-FFF2-40B4-BE49-F238E27FC236}">
              <a16:creationId xmlns:a16="http://schemas.microsoft.com/office/drawing/2014/main" id="{00000000-0008-0000-0000-00003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40350" y="13430250"/>
          <a:ext cx="349250" cy="31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177800</xdr:colOff>
      <xdr:row>30</xdr:row>
      <xdr:rowOff>12700</xdr:rowOff>
    </xdr:from>
    <xdr:to>
      <xdr:col>2</xdr:col>
      <xdr:colOff>514350</xdr:colOff>
      <xdr:row>31</xdr:row>
      <xdr:rowOff>12700</xdr:rowOff>
    </xdr:to>
    <xdr:pic>
      <xdr:nvPicPr>
        <xdr:cNvPr id="62" name="Slika 70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40350" y="9937750"/>
          <a:ext cx="336550" cy="31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615950</xdr:colOff>
      <xdr:row>31</xdr:row>
      <xdr:rowOff>44450</xdr:rowOff>
    </xdr:from>
    <xdr:to>
      <xdr:col>2</xdr:col>
      <xdr:colOff>1003300</xdr:colOff>
      <xdr:row>31</xdr:row>
      <xdr:rowOff>285750</xdr:rowOff>
    </xdr:to>
    <xdr:pic>
      <xdr:nvPicPr>
        <xdr:cNvPr id="63" name="Slika 71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78500" y="10287000"/>
          <a:ext cx="387350" cy="241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698500</xdr:colOff>
      <xdr:row>39</xdr:row>
      <xdr:rowOff>241300</xdr:rowOff>
    </xdr:from>
    <xdr:to>
      <xdr:col>2</xdr:col>
      <xdr:colOff>977900</xdr:colOff>
      <xdr:row>41</xdr:row>
      <xdr:rowOff>12700</xdr:rowOff>
    </xdr:to>
    <xdr:pic>
      <xdr:nvPicPr>
        <xdr:cNvPr id="64" name="Slika 73">
          <a:extLst>
            <a:ext uri="{FF2B5EF4-FFF2-40B4-BE49-F238E27FC236}">
              <a16:creationId xmlns:a16="http://schemas.microsoft.com/office/drawing/2014/main" id="{00000000-0008-0000-0000-00004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61050" y="13023850"/>
          <a:ext cx="279400" cy="406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698500</xdr:colOff>
      <xdr:row>19</xdr:row>
      <xdr:rowOff>12700</xdr:rowOff>
    </xdr:from>
    <xdr:to>
      <xdr:col>2</xdr:col>
      <xdr:colOff>996950</xdr:colOff>
      <xdr:row>20</xdr:row>
      <xdr:rowOff>44450</xdr:rowOff>
    </xdr:to>
    <xdr:pic>
      <xdr:nvPicPr>
        <xdr:cNvPr id="65" name="Slika 74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61050" y="6445250"/>
          <a:ext cx="298450" cy="349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127000</xdr:colOff>
      <xdr:row>47</xdr:row>
      <xdr:rowOff>361950</xdr:rowOff>
    </xdr:from>
    <xdr:to>
      <xdr:col>2</xdr:col>
      <xdr:colOff>508000</xdr:colOff>
      <xdr:row>48</xdr:row>
      <xdr:rowOff>234950</xdr:rowOff>
    </xdr:to>
    <xdr:pic>
      <xdr:nvPicPr>
        <xdr:cNvPr id="66" name="Picture 106" descr="III-112">
          <a:extLst>
            <a:ext uri="{FF2B5EF4-FFF2-40B4-BE49-F238E27FC236}">
              <a16:creationId xmlns:a16="http://schemas.microsoft.com/office/drawing/2014/main" id="{00000000-0008-0000-0000-00004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89550" y="15684500"/>
          <a:ext cx="381000" cy="355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666750</xdr:colOff>
      <xdr:row>48</xdr:row>
      <xdr:rowOff>114300</xdr:rowOff>
    </xdr:from>
    <xdr:to>
      <xdr:col>2</xdr:col>
      <xdr:colOff>1066800</xdr:colOff>
      <xdr:row>49</xdr:row>
      <xdr:rowOff>0</xdr:rowOff>
    </xdr:to>
    <xdr:pic>
      <xdr:nvPicPr>
        <xdr:cNvPr id="67" name="Picture 105" descr="III-112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29300" y="15919450"/>
          <a:ext cx="400050" cy="368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209550</xdr:colOff>
      <xdr:row>18</xdr:row>
      <xdr:rowOff>25400</xdr:rowOff>
    </xdr:from>
    <xdr:to>
      <xdr:col>2</xdr:col>
      <xdr:colOff>558800</xdr:colOff>
      <xdr:row>19</xdr:row>
      <xdr:rowOff>0</xdr:rowOff>
    </xdr:to>
    <xdr:pic>
      <xdr:nvPicPr>
        <xdr:cNvPr id="68" name="Slika 83"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72100" y="6140450"/>
          <a:ext cx="349250" cy="292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698500</xdr:colOff>
      <xdr:row>29</xdr:row>
      <xdr:rowOff>12700</xdr:rowOff>
    </xdr:from>
    <xdr:to>
      <xdr:col>2</xdr:col>
      <xdr:colOff>1016000</xdr:colOff>
      <xdr:row>29</xdr:row>
      <xdr:rowOff>317500</xdr:rowOff>
    </xdr:to>
    <xdr:pic>
      <xdr:nvPicPr>
        <xdr:cNvPr id="69" name="Slika 86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61050" y="9620250"/>
          <a:ext cx="3175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158750</xdr:colOff>
      <xdr:row>31</xdr:row>
      <xdr:rowOff>304800</xdr:rowOff>
    </xdr:from>
    <xdr:to>
      <xdr:col>2</xdr:col>
      <xdr:colOff>488950</xdr:colOff>
      <xdr:row>33</xdr:row>
      <xdr:rowOff>12700</xdr:rowOff>
    </xdr:to>
    <xdr:pic>
      <xdr:nvPicPr>
        <xdr:cNvPr id="70" name="Slika 87">
          <a:extLst>
            <a:ext uri="{FF2B5EF4-FFF2-40B4-BE49-F238E27FC236}">
              <a16:creationId xmlns:a16="http://schemas.microsoft.com/office/drawing/2014/main" id="{00000000-0008-0000-0000-00004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1300" y="10547350"/>
          <a:ext cx="330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660400</xdr:colOff>
      <xdr:row>32</xdr:row>
      <xdr:rowOff>298450</xdr:rowOff>
    </xdr:from>
    <xdr:to>
      <xdr:col>2</xdr:col>
      <xdr:colOff>1016000</xdr:colOff>
      <xdr:row>34</xdr:row>
      <xdr:rowOff>12700</xdr:rowOff>
    </xdr:to>
    <xdr:pic>
      <xdr:nvPicPr>
        <xdr:cNvPr id="71" name="Slika 88"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22950" y="10858500"/>
          <a:ext cx="355600" cy="349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76200</xdr:colOff>
      <xdr:row>58</xdr:row>
      <xdr:rowOff>203200</xdr:rowOff>
    </xdr:from>
    <xdr:to>
      <xdr:col>2</xdr:col>
      <xdr:colOff>558800</xdr:colOff>
      <xdr:row>59</xdr:row>
      <xdr:rowOff>222251</xdr:rowOff>
    </xdr:to>
    <xdr:pic>
      <xdr:nvPicPr>
        <xdr:cNvPr id="72" name="Slika 82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869" t="47527" r="60921" b="42139"/>
        <a:stretch>
          <a:fillRect/>
        </a:stretch>
      </xdr:blipFill>
      <xdr:spPr bwMode="auto">
        <a:xfrm>
          <a:off x="5238750" y="20935950"/>
          <a:ext cx="482600" cy="33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139700</xdr:colOff>
      <xdr:row>23</xdr:row>
      <xdr:rowOff>304800</xdr:rowOff>
    </xdr:from>
    <xdr:to>
      <xdr:col>2</xdr:col>
      <xdr:colOff>596900</xdr:colOff>
      <xdr:row>25</xdr:row>
      <xdr:rowOff>25399</xdr:rowOff>
    </xdr:to>
    <xdr:pic>
      <xdr:nvPicPr>
        <xdr:cNvPr id="73" name="Slika 83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2754" t="68021" r="37617" b="30215"/>
        <a:stretch>
          <a:fillRect/>
        </a:stretch>
      </xdr:blipFill>
      <xdr:spPr bwMode="auto">
        <a:xfrm>
          <a:off x="5302250" y="8007350"/>
          <a:ext cx="457200" cy="355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546100</xdr:colOff>
      <xdr:row>22</xdr:row>
      <xdr:rowOff>266700</xdr:rowOff>
    </xdr:from>
    <xdr:to>
      <xdr:col>2</xdr:col>
      <xdr:colOff>1073150</xdr:colOff>
      <xdr:row>24</xdr:row>
      <xdr:rowOff>107951</xdr:rowOff>
    </xdr:to>
    <xdr:pic>
      <xdr:nvPicPr>
        <xdr:cNvPr id="74" name="Slika 84"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0534" t="38327" r="17123" b="59193"/>
        <a:stretch>
          <a:fillRect/>
        </a:stretch>
      </xdr:blipFill>
      <xdr:spPr bwMode="auto">
        <a:xfrm>
          <a:off x="5708650" y="7651750"/>
          <a:ext cx="52705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196850</xdr:colOff>
      <xdr:row>19</xdr:row>
      <xdr:rowOff>279400</xdr:rowOff>
    </xdr:from>
    <xdr:to>
      <xdr:col>2</xdr:col>
      <xdr:colOff>527050</xdr:colOff>
      <xdr:row>21</xdr:row>
      <xdr:rowOff>12701</xdr:rowOff>
    </xdr:to>
    <xdr:pic>
      <xdr:nvPicPr>
        <xdr:cNvPr id="75" name="Slika 85"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4297" t="27037" r="23997" b="65916"/>
        <a:stretch>
          <a:fillRect/>
        </a:stretch>
      </xdr:blipFill>
      <xdr:spPr bwMode="auto">
        <a:xfrm>
          <a:off x="5359400" y="6711950"/>
          <a:ext cx="330200" cy="368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349250</xdr:colOff>
      <xdr:row>105</xdr:row>
      <xdr:rowOff>0</xdr:rowOff>
    </xdr:from>
    <xdr:to>
      <xdr:col>2</xdr:col>
      <xdr:colOff>1066800</xdr:colOff>
      <xdr:row>106</xdr:row>
      <xdr:rowOff>0</xdr:rowOff>
    </xdr:to>
    <xdr:pic>
      <xdr:nvPicPr>
        <xdr:cNvPr id="78" name="Slika 90">
          <a:extLst>
            <a:ext uri="{FF2B5EF4-FFF2-40B4-BE49-F238E27FC236}">
              <a16:creationId xmlns:a16="http://schemas.microsoft.com/office/drawing/2014/main" id="{00000000-0008-0000-0000-00004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11800" y="35274250"/>
          <a:ext cx="717550" cy="31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209550</xdr:colOff>
      <xdr:row>106</xdr:row>
      <xdr:rowOff>107950</xdr:rowOff>
    </xdr:from>
    <xdr:to>
      <xdr:col>2</xdr:col>
      <xdr:colOff>1035050</xdr:colOff>
      <xdr:row>106</xdr:row>
      <xdr:rowOff>222250</xdr:rowOff>
    </xdr:to>
    <xdr:pic>
      <xdr:nvPicPr>
        <xdr:cNvPr id="79" name="Slika 91">
          <a:extLst>
            <a:ext uri="{FF2B5EF4-FFF2-40B4-BE49-F238E27FC236}">
              <a16:creationId xmlns:a16="http://schemas.microsoft.com/office/drawing/2014/main" id="{00000000-0008-0000-0000-00004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V="1">
          <a:off x="5372100" y="35699700"/>
          <a:ext cx="82550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349250</xdr:colOff>
      <xdr:row>64</xdr:row>
      <xdr:rowOff>25400</xdr:rowOff>
    </xdr:from>
    <xdr:to>
      <xdr:col>2</xdr:col>
      <xdr:colOff>768350</xdr:colOff>
      <xdr:row>67</xdr:row>
      <xdr:rowOff>69851</xdr:rowOff>
    </xdr:to>
    <xdr:pic>
      <xdr:nvPicPr>
        <xdr:cNvPr id="80" name="Slika 92">
          <a:extLst>
            <a:ext uri="{FF2B5EF4-FFF2-40B4-BE49-F238E27FC236}">
              <a16:creationId xmlns:a16="http://schemas.microsoft.com/office/drawing/2014/main" id="{00000000-0008-0000-0000-00005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7674" t="56584" r="29709" b="29973"/>
        <a:stretch>
          <a:fillRect/>
        </a:stretch>
      </xdr:blipFill>
      <xdr:spPr bwMode="auto">
        <a:xfrm>
          <a:off x="5511800" y="22472650"/>
          <a:ext cx="419100" cy="615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660400</xdr:colOff>
      <xdr:row>21</xdr:row>
      <xdr:rowOff>12700</xdr:rowOff>
    </xdr:from>
    <xdr:to>
      <xdr:col>2</xdr:col>
      <xdr:colOff>1028700</xdr:colOff>
      <xdr:row>22</xdr:row>
      <xdr:rowOff>-1</xdr:rowOff>
    </xdr:to>
    <xdr:pic>
      <xdr:nvPicPr>
        <xdr:cNvPr id="81" name="Slika 93">
          <a:extLst>
            <a:ext uri="{FF2B5EF4-FFF2-40B4-BE49-F238E27FC236}">
              <a16:creationId xmlns:a16="http://schemas.microsoft.com/office/drawing/2014/main" id="{00000000-0008-0000-0000-00005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5332" t="48679" r="33707" b="48239"/>
        <a:stretch>
          <a:fillRect/>
        </a:stretch>
      </xdr:blipFill>
      <xdr:spPr bwMode="auto">
        <a:xfrm>
          <a:off x="5822950" y="7080250"/>
          <a:ext cx="3683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723900</xdr:colOff>
      <xdr:row>6</xdr:row>
      <xdr:rowOff>12700</xdr:rowOff>
    </xdr:from>
    <xdr:to>
      <xdr:col>2</xdr:col>
      <xdr:colOff>1041400</xdr:colOff>
      <xdr:row>6</xdr:row>
      <xdr:rowOff>279400</xdr:rowOff>
    </xdr:to>
    <xdr:pic>
      <xdr:nvPicPr>
        <xdr:cNvPr id="82" name="Slika 89" descr="image">
          <a:extLst>
            <a:ext uri="{FF2B5EF4-FFF2-40B4-BE49-F238E27FC236}">
              <a16:creationId xmlns:a16="http://schemas.microsoft.com/office/drawing/2014/main" id="{00000000-0008-0000-0000-00005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" r:link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86450" y="2317750"/>
          <a:ext cx="3175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177800</xdr:colOff>
      <xdr:row>8</xdr:row>
      <xdr:rowOff>298450</xdr:rowOff>
    </xdr:from>
    <xdr:to>
      <xdr:col>2</xdr:col>
      <xdr:colOff>514350</xdr:colOff>
      <xdr:row>9</xdr:row>
      <xdr:rowOff>266700</xdr:rowOff>
    </xdr:to>
    <xdr:pic>
      <xdr:nvPicPr>
        <xdr:cNvPr id="83" name="Slika 91" descr="image">
          <a:extLst>
            <a:ext uri="{FF2B5EF4-FFF2-40B4-BE49-F238E27FC236}">
              <a16:creationId xmlns:a16="http://schemas.microsoft.com/office/drawing/2014/main" id="{00000000-0008-0000-0000-00005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" r:link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40350" y="3238500"/>
          <a:ext cx="3365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107950</xdr:colOff>
      <xdr:row>11</xdr:row>
      <xdr:rowOff>12700</xdr:rowOff>
    </xdr:from>
    <xdr:to>
      <xdr:col>2</xdr:col>
      <xdr:colOff>425450</xdr:colOff>
      <xdr:row>11</xdr:row>
      <xdr:rowOff>292100</xdr:rowOff>
    </xdr:to>
    <xdr:pic>
      <xdr:nvPicPr>
        <xdr:cNvPr id="84" name="Slika 92" descr="image">
          <a:extLst>
            <a:ext uri="{FF2B5EF4-FFF2-40B4-BE49-F238E27FC236}">
              <a16:creationId xmlns:a16="http://schemas.microsoft.com/office/drawing/2014/main" id="{00000000-0008-0000-0000-00005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r:link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70500" y="3905250"/>
          <a:ext cx="317500" cy="279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146050</xdr:colOff>
      <xdr:row>12</xdr:row>
      <xdr:rowOff>304800</xdr:rowOff>
    </xdr:from>
    <xdr:to>
      <xdr:col>2</xdr:col>
      <xdr:colOff>514350</xdr:colOff>
      <xdr:row>13</xdr:row>
      <xdr:rowOff>304800</xdr:rowOff>
    </xdr:to>
    <xdr:pic>
      <xdr:nvPicPr>
        <xdr:cNvPr id="85" name="Slika 94" descr="image">
          <a:extLst>
            <a:ext uri="{FF2B5EF4-FFF2-40B4-BE49-F238E27FC236}">
              <a16:creationId xmlns:a16="http://schemas.microsoft.com/office/drawing/2014/main" id="{00000000-0008-0000-0000-00005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" r:link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08600" y="4514850"/>
          <a:ext cx="368300" cy="31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660400</xdr:colOff>
      <xdr:row>11</xdr:row>
      <xdr:rowOff>298450</xdr:rowOff>
    </xdr:from>
    <xdr:to>
      <xdr:col>2</xdr:col>
      <xdr:colOff>1028700</xdr:colOff>
      <xdr:row>12</xdr:row>
      <xdr:rowOff>298450</xdr:rowOff>
    </xdr:to>
    <xdr:pic>
      <xdr:nvPicPr>
        <xdr:cNvPr id="86" name="Slika 95" descr="image">
          <a:extLst>
            <a:ext uri="{FF2B5EF4-FFF2-40B4-BE49-F238E27FC236}">
              <a16:creationId xmlns:a16="http://schemas.microsoft.com/office/drawing/2014/main" id="{00000000-0008-0000-0000-00005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" r:link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22950" y="4191000"/>
          <a:ext cx="368300" cy="31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698500</xdr:colOff>
      <xdr:row>14</xdr:row>
      <xdr:rowOff>12700</xdr:rowOff>
    </xdr:from>
    <xdr:to>
      <xdr:col>2</xdr:col>
      <xdr:colOff>996950</xdr:colOff>
      <xdr:row>15</xdr:row>
      <xdr:rowOff>25400</xdr:rowOff>
    </xdr:to>
    <xdr:pic>
      <xdr:nvPicPr>
        <xdr:cNvPr id="87" name="Slika 96" descr="image">
          <a:extLst>
            <a:ext uri="{FF2B5EF4-FFF2-40B4-BE49-F238E27FC236}">
              <a16:creationId xmlns:a16="http://schemas.microsoft.com/office/drawing/2014/main" id="{00000000-0008-0000-0000-00005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" r:link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61050" y="4857750"/>
          <a:ext cx="298450" cy="330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698500</xdr:colOff>
      <xdr:row>27</xdr:row>
      <xdr:rowOff>25400</xdr:rowOff>
    </xdr:from>
    <xdr:to>
      <xdr:col>2</xdr:col>
      <xdr:colOff>990600</xdr:colOff>
      <xdr:row>27</xdr:row>
      <xdr:rowOff>304800</xdr:rowOff>
    </xdr:to>
    <xdr:pic>
      <xdr:nvPicPr>
        <xdr:cNvPr id="88" name="Slika 97" descr="image">
          <a:extLst>
            <a:ext uri="{FF2B5EF4-FFF2-40B4-BE49-F238E27FC236}">
              <a16:creationId xmlns:a16="http://schemas.microsoft.com/office/drawing/2014/main" id="{00000000-0008-0000-0000-00005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" r:link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61050" y="8997950"/>
          <a:ext cx="292100" cy="279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2</xdr:col>
      <xdr:colOff>387350</xdr:colOff>
      <xdr:row>115</xdr:row>
      <xdr:rowOff>76200</xdr:rowOff>
    </xdr:from>
    <xdr:ext cx="361950" cy="504825"/>
    <xdr:pic>
      <xdr:nvPicPr>
        <xdr:cNvPr id="90" name="Slika 63">
          <a:extLst>
            <a:ext uri="{FF2B5EF4-FFF2-40B4-BE49-F238E27FC236}">
              <a16:creationId xmlns:a16="http://schemas.microsoft.com/office/drawing/2014/main" id="{00000000-0008-0000-0000-00005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11775" y="16897350"/>
          <a:ext cx="361950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292100</xdr:colOff>
      <xdr:row>112</xdr:row>
      <xdr:rowOff>82550</xdr:rowOff>
    </xdr:from>
    <xdr:ext cx="590550" cy="654050"/>
    <xdr:pic>
      <xdr:nvPicPr>
        <xdr:cNvPr id="91" name="Slika 64">
          <a:extLst>
            <a:ext uri="{FF2B5EF4-FFF2-40B4-BE49-F238E27FC236}">
              <a16:creationId xmlns:a16="http://schemas.microsoft.com/office/drawing/2014/main" id="{00000000-0008-0000-0000-00005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16525" y="15960725"/>
          <a:ext cx="590550" cy="654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2</xdr:col>
      <xdr:colOff>47625</xdr:colOff>
      <xdr:row>117</xdr:row>
      <xdr:rowOff>231775</xdr:rowOff>
    </xdr:from>
    <xdr:to>
      <xdr:col>2</xdr:col>
      <xdr:colOff>619125</xdr:colOff>
      <xdr:row>117</xdr:row>
      <xdr:rowOff>565150</xdr:rowOff>
    </xdr:to>
    <xdr:pic>
      <xdr:nvPicPr>
        <xdr:cNvPr id="92" name="Slika 89">
          <a:extLst>
            <a:ext uri="{FF2B5EF4-FFF2-40B4-BE49-F238E27FC236}">
              <a16:creationId xmlns:a16="http://schemas.microsoft.com/office/drawing/2014/main" id="{00000000-0008-0000-0000-00005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72050" y="38103175"/>
          <a:ext cx="57150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2</xdr:col>
      <xdr:colOff>736600</xdr:colOff>
      <xdr:row>117</xdr:row>
      <xdr:rowOff>50800</xdr:rowOff>
    </xdr:from>
    <xdr:ext cx="393886" cy="571500"/>
    <xdr:pic>
      <xdr:nvPicPr>
        <xdr:cNvPr id="93" name="Slika 88">
          <a:extLst>
            <a:ext uri="{FF2B5EF4-FFF2-40B4-BE49-F238E27FC236}">
              <a16:creationId xmlns:a16="http://schemas.microsoft.com/office/drawing/2014/main" id="{00000000-0008-0000-0000-00005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744" t="15729" r="73140" b="16855"/>
        <a:stretch>
          <a:fillRect/>
        </a:stretch>
      </xdr:blipFill>
      <xdr:spPr bwMode="auto">
        <a:xfrm>
          <a:off x="5661025" y="37922200"/>
          <a:ext cx="393886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222250</xdr:colOff>
      <xdr:row>119</xdr:row>
      <xdr:rowOff>114300</xdr:rowOff>
    </xdr:from>
    <xdr:ext cx="673100" cy="381000"/>
    <xdr:pic>
      <xdr:nvPicPr>
        <xdr:cNvPr id="94" name="Slika 72">
          <a:extLst>
            <a:ext uri="{FF2B5EF4-FFF2-40B4-BE49-F238E27FC236}">
              <a16:creationId xmlns:a16="http://schemas.microsoft.com/office/drawing/2014/main" id="{00000000-0008-0000-0000-00005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6675" y="22545675"/>
          <a:ext cx="6731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146050</xdr:colOff>
      <xdr:row>124</xdr:row>
      <xdr:rowOff>120650</xdr:rowOff>
    </xdr:from>
    <xdr:ext cx="882650" cy="381000"/>
    <xdr:pic>
      <xdr:nvPicPr>
        <xdr:cNvPr id="95" name="Slika 88">
          <a:extLst>
            <a:ext uri="{FF2B5EF4-FFF2-40B4-BE49-F238E27FC236}">
              <a16:creationId xmlns:a16="http://schemas.microsoft.com/office/drawing/2014/main" id="{00000000-0008-0000-0000-00005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505" t="38205" r="16003" b="54504"/>
        <a:stretch>
          <a:fillRect/>
        </a:stretch>
      </xdr:blipFill>
      <xdr:spPr bwMode="auto">
        <a:xfrm>
          <a:off x="5070475" y="23504525"/>
          <a:ext cx="88265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rednik-gov.sigov.si/Users/Kramberger/Documents/Koncesijske%20pogodbe/DRSI/Zapore/Cenik%20za%20zapor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nik_detajl"/>
      <sheetName val="Cenik"/>
      <sheetName val="TABELA_ZNAKOV_NOV"/>
      <sheetName val="List1"/>
      <sheetName val="Obračun-primer stari"/>
      <sheetName val="Obračun-primer novi"/>
    </sheetNames>
    <sheetDataSet>
      <sheetData sheetId="0" refreshError="1"/>
      <sheetData sheetId="1">
        <row r="25">
          <cell r="A25" t="str">
            <v>I-19 (T90) delo na cesti</v>
          </cell>
        </row>
        <row r="26">
          <cell r="A26" t="str">
            <v>I-19 (T120) delo na cesti</v>
          </cell>
        </row>
        <row r="27">
          <cell r="A27" t="str">
            <v>I-20 (T90) bližina svetlobnih prometnih znakov</v>
          </cell>
        </row>
        <row r="28">
          <cell r="A28" t="str">
            <v>I-20 (T120) bližina svetlobnih prometnih znakov</v>
          </cell>
        </row>
        <row r="29">
          <cell r="A29" t="str">
            <v>I-25 (T90) nevarnost na cesti</v>
          </cell>
        </row>
        <row r="30">
          <cell r="A30" t="str">
            <v>I-25 (T120) nevarnost na cesti</v>
          </cell>
        </row>
        <row r="31">
          <cell r="A31" t="str">
            <v>I-5.1 (T90) zožanje ceste z desne strani</v>
          </cell>
        </row>
        <row r="32">
          <cell r="A32" t="str">
            <v>I-5.1 (T120) zožanje ceste z desne strani</v>
          </cell>
        </row>
        <row r="33">
          <cell r="A33" t="str">
            <v>I-5.2 (T90) zožanje ceste z leve strani</v>
          </cell>
        </row>
        <row r="34">
          <cell r="A34" t="str">
            <v>I-5.2 (T120) zožanje ceste z leve strani</v>
          </cell>
        </row>
        <row r="35">
          <cell r="A35" t="str">
            <v>I- (T90) trikotni znak</v>
          </cell>
        </row>
        <row r="36">
          <cell r="A36" t="str">
            <v>I- (T120) trikotni znak</v>
          </cell>
        </row>
        <row r="37">
          <cell r="A37" t="str">
            <v>II-28 (Φ 60) prepovedano prehitevanje vseh motornih vozil razen enoslednih</v>
          </cell>
        </row>
        <row r="38">
          <cell r="A38" t="str">
            <v>II-28 (Φ 90) prepovedano prehitevanje vseh motornih vozil razen enoslednih</v>
          </cell>
        </row>
        <row r="39">
          <cell r="A39" t="str">
            <v>II-3 (Φ 60) prepovedan promet v obeh smereh</v>
          </cell>
        </row>
        <row r="40">
          <cell r="A40" t="str">
            <v>II-3 (Φ 90) prepovedan promet v obeh smereh</v>
          </cell>
        </row>
        <row r="41">
          <cell r="A41" t="str">
            <v>II-30 (Φ 60) omejitev hitrosti</v>
          </cell>
        </row>
        <row r="42">
          <cell r="A42" t="str">
            <v>II-30 (Φ 90) omejitev hitrosti</v>
          </cell>
        </row>
        <row r="43">
          <cell r="A43" t="str">
            <v>II-33 (Φ 60) prednost vozil iz nasprotne smeri</v>
          </cell>
        </row>
        <row r="44">
          <cell r="A44" t="str">
            <v>II-33 (Φ 90) prednost vozil iz nasprotne smeri</v>
          </cell>
        </row>
        <row r="45">
          <cell r="A45" t="str">
            <v>II-41 (Φ 60) steza za pešce</v>
          </cell>
        </row>
        <row r="46">
          <cell r="A46" t="str">
            <v>II-41 (Φ 90) steza za pešce</v>
          </cell>
        </row>
        <row r="47">
          <cell r="A47" t="str">
            <v>II-42 (Φ 60) steza za pešce in kolesarje</v>
          </cell>
        </row>
        <row r="48">
          <cell r="A48" t="str">
            <v>II-42 (Φ 90) steza za pešce in kolesarje</v>
          </cell>
        </row>
        <row r="49">
          <cell r="A49" t="str">
            <v>II-47 (Φ 60) obvezna vožnja mimo po desni strani</v>
          </cell>
        </row>
        <row r="50">
          <cell r="A50" t="str">
            <v>II-47 (Φ 90) obvezna vožnja mimo po desni strani</v>
          </cell>
        </row>
        <row r="51">
          <cell r="A51" t="str">
            <v>II-47.1 (Φ 60) obvezna vožnja mimo po levi strani</v>
          </cell>
        </row>
        <row r="52">
          <cell r="A52" t="str">
            <v>II-47.1 (Φ 90) obvezna vožnja mimo po levi strani</v>
          </cell>
        </row>
        <row r="53">
          <cell r="A53" t="str">
            <v>II- (Φ 60) okrogli znak</v>
          </cell>
        </row>
        <row r="54">
          <cell r="A54" t="str">
            <v>II- (Φ 90) okrogli znak</v>
          </cell>
        </row>
        <row r="55">
          <cell r="A55" t="str">
            <v>III-1 (60x60) prednost pred vozili iz nasprotne smeri</v>
          </cell>
        </row>
        <row r="56">
          <cell r="A56" t="str">
            <v>III-1 (90x90) prednost pred vozili iz nasprotne smeri</v>
          </cell>
        </row>
        <row r="57">
          <cell r="A57" t="str">
            <v>III-86 (100x25) kažipot</v>
          </cell>
        </row>
        <row r="58">
          <cell r="A58" t="str">
            <v>III-86 (130x25) kažipot</v>
          </cell>
        </row>
        <row r="59">
          <cell r="A59" t="str">
            <v>III-86 (130x30) kažipot</v>
          </cell>
        </row>
        <row r="60">
          <cell r="A60" t="str">
            <v>III-86 (130x35) kažipot</v>
          </cell>
        </row>
        <row r="61">
          <cell r="A61" t="str">
            <v>III-86 (160x25) kažipot</v>
          </cell>
        </row>
        <row r="62">
          <cell r="A62" t="str">
            <v>III-86 (160x30) kažipot</v>
          </cell>
        </row>
        <row r="63">
          <cell r="A63" t="str">
            <v>III-86 (160x35) kažipot</v>
          </cell>
        </row>
        <row r="64">
          <cell r="A64" t="str">
            <v>III-112 zapiranje prometnega pasu</v>
          </cell>
        </row>
        <row r="65">
          <cell r="A65" t="str">
            <v>III-112.1 zapiranje prometnega pasu</v>
          </cell>
        </row>
        <row r="66">
          <cell r="A66" t="str">
            <v>III-113 (80x120) predznak za zapiranje prometnega pasu</v>
          </cell>
        </row>
        <row r="67">
          <cell r="A67" t="str">
            <v>III-113 (120x180) predznak za zapiranje prometnega pasu</v>
          </cell>
        </row>
        <row r="68">
          <cell r="A68" t="str">
            <v>III-113.1 (80x120) predznak za zapiranje prometnega pasu</v>
          </cell>
        </row>
        <row r="69">
          <cell r="A69" t="str">
            <v>III-113.1 (120x180) predznak za zapiranje prometnega pasu</v>
          </cell>
        </row>
        <row r="70">
          <cell r="A70" t="str">
            <v>III-114 (80x120) predznak za preusmeritev prometa na cesti s fizično ločenima smernima voziščema</v>
          </cell>
        </row>
        <row r="71">
          <cell r="A71" t="str">
            <v>III-114 (120x180) predznak za preusmeritev prometa na cesti s fizično ločenima smernima voziščema</v>
          </cell>
        </row>
        <row r="72">
          <cell r="A72" t="str">
            <v>III-111  (80x120) predznak za obvoz</v>
          </cell>
        </row>
        <row r="73">
          <cell r="A73" t="str">
            <v>III-111  (120x180) predznak za obvoz</v>
          </cell>
        </row>
        <row r="74">
          <cell r="A74" t="str">
            <v>III-115 (80x120) predznak za preusmeritev prometa</v>
          </cell>
        </row>
        <row r="75">
          <cell r="A75" t="str">
            <v>III-115 (120x180) predznak za preusmeritev prometa</v>
          </cell>
        </row>
        <row r="76">
          <cell r="A76" t="str">
            <v>III-116 (60x75) predznak za ročno urejanje prometa</v>
          </cell>
        </row>
        <row r="77">
          <cell r="A77" t="str">
            <v>III-116 (100x125) predznak za ročno urejanje prometa</v>
          </cell>
        </row>
        <row r="78">
          <cell r="A78" t="str">
            <v>III-18 (Φ 60) prenehanje omejitve hitrosti</v>
          </cell>
        </row>
        <row r="79">
          <cell r="A79" t="str">
            <v>III-18 (Φ 90) prenehanje omejitve hitrosti</v>
          </cell>
        </row>
        <row r="80">
          <cell r="A80" t="str">
            <v>III-21 (Φ 60) prenehanje vseh prepovedi in omejitev</v>
          </cell>
        </row>
        <row r="81">
          <cell r="A81" t="str">
            <v>III-21 (Φ 90) prenehanje vseh prepovedi in omejitev</v>
          </cell>
        </row>
        <row r="82">
          <cell r="A82" t="str">
            <v>III-25 (Φ 60) konec steze za pešce in kolesarje</v>
          </cell>
        </row>
        <row r="83">
          <cell r="A83" t="str">
            <v>III-25 (Φ 90) konec steze za pešce in kolesarje</v>
          </cell>
        </row>
        <row r="84">
          <cell r="A84" t="str">
            <v>III-6 (60x60) prehod za pešce</v>
          </cell>
        </row>
        <row r="85">
          <cell r="A85" t="str">
            <v>III-6 (90x90) prehod za pešce</v>
          </cell>
        </row>
        <row r="86">
          <cell r="A86" t="str">
            <v>III- (60x90) tabla</v>
          </cell>
        </row>
        <row r="87">
          <cell r="A87" t="str">
            <v>III- (90x120) tabla</v>
          </cell>
        </row>
        <row r="88">
          <cell r="A88" t="str">
            <v>III- (60x60) tabla</v>
          </cell>
        </row>
        <row r="89">
          <cell r="A89" t="str">
            <v>III- (90x90) tabla</v>
          </cell>
        </row>
        <row r="90">
          <cell r="A90" t="str">
            <v>III- (100x50) tabla</v>
          </cell>
        </row>
        <row r="91">
          <cell r="A91" t="str">
            <v>III- (120x180) tabla</v>
          </cell>
        </row>
        <row r="92">
          <cell r="A92" t="str">
            <v>III- (m2) tabla za obvoz</v>
          </cell>
        </row>
        <row r="93">
          <cell r="A93" t="str">
            <v>III- (60x90) tabla s podlago - Diamond folija</v>
          </cell>
        </row>
        <row r="94">
          <cell r="A94" t="str">
            <v>III- (90x120) tabla s podlago - Diamond folija</v>
          </cell>
        </row>
        <row r="95">
          <cell r="A95" t="str">
            <v>IV-1 (85x30) razdalja med znakom in začetkom dela ceste, na katerega se znak nanaša</v>
          </cell>
        </row>
        <row r="96">
          <cell r="A96" t="str">
            <v>IV-1 (115x35) razdalja med znakom in začetkom dela ceste, na katerega se znak nanaša</v>
          </cell>
        </row>
        <row r="97">
          <cell r="A97" t="str">
            <v>IV-14 (85x30) izvajanja del na cesti, v zvezi z označbami na vozišču</v>
          </cell>
        </row>
        <row r="98">
          <cell r="A98" t="str">
            <v>IV-14 (115x35) izvajanja del na cesti, v zvezi z označbami na vozišču</v>
          </cell>
        </row>
        <row r="99">
          <cell r="A99" t="str">
            <v>IV-2 (85x30) dolžina ceste na katerem grozi z znakom označena nevarnost</v>
          </cell>
        </row>
        <row r="100">
          <cell r="A100" t="str">
            <v>IV-2 (115x35) dolžina ceste na katerem grozi z znakom označena nevarnost</v>
          </cell>
        </row>
        <row r="101">
          <cell r="A101" t="str">
            <v>IV-3 (85x30) razdalja med znakom in mestom, na katerega se nanaša obvestilo</v>
          </cell>
        </row>
        <row r="102">
          <cell r="A102" t="str">
            <v>IV-3 (115x35) razdalja med znakom in mestom, na katerega se nanaša obvestilo</v>
          </cell>
        </row>
        <row r="103">
          <cell r="A103" t="str">
            <v>IV-5 (85x30) natančnejše pojasnilo znaka z besedami</v>
          </cell>
        </row>
        <row r="104">
          <cell r="A104" t="str">
            <v>IV-5 (115x35) natančnejše pojasnilo znaka z besedami</v>
          </cell>
        </row>
        <row r="105">
          <cell r="A105" t="str">
            <v>IV- (60x25) dopolnilna tabla</v>
          </cell>
        </row>
        <row r="106">
          <cell r="A106" t="str">
            <v>IV- (60x30) dopolnilna tabla</v>
          </cell>
        </row>
        <row r="107">
          <cell r="A107" t="str">
            <v>IV- (85x25) dopolnilna tabla</v>
          </cell>
        </row>
        <row r="108">
          <cell r="A108" t="str">
            <v>IV- (85x30) dopolnilna tabla</v>
          </cell>
        </row>
        <row r="109">
          <cell r="A109" t="str">
            <v>IV- (85x35) dopolnilna tabla</v>
          </cell>
        </row>
        <row r="110">
          <cell r="A110" t="str">
            <v>IV- (90x35) dopolnilna tabla</v>
          </cell>
        </row>
        <row r="111">
          <cell r="A111" t="str">
            <v>VI-1 tabla čelne zapore - zapora na desni strani</v>
          </cell>
        </row>
        <row r="112">
          <cell r="A112" t="str">
            <v>VI-1.1 tabla čelne zapore - zapora na levi strani</v>
          </cell>
        </row>
        <row r="113">
          <cell r="A113" t="str">
            <v xml:space="preserve">VI-22 (Φ 21) utripajoča luč (baterijski vložek), ki povdarja pomen znaka, nad katerim je postavljena </v>
          </cell>
        </row>
        <row r="114">
          <cell r="A114" t="str">
            <v>VI-22 (Φ 21) utripajoča luč (akumulator), ki povdarja pomen znaka, nad katerim je postavljena</v>
          </cell>
        </row>
        <row r="115">
          <cell r="A115" t="str">
            <v>VI-22 (Φ 21) utripajoča luč - (komplet 4), ki povdarja pomen znaka, nad katerim je postavljena</v>
          </cell>
        </row>
        <row r="116">
          <cell r="A116" t="str">
            <v>VI-3 tabla pokončne zapore - preusmeritve v desno</v>
          </cell>
        </row>
        <row r="117">
          <cell r="A117" t="str">
            <v>VI-3.1 tabla pokončne zapore - preusmeritve v levo</v>
          </cell>
        </row>
        <row r="118">
          <cell r="A118" t="str">
            <v>VI-4 tabla bočne zapore</v>
          </cell>
        </row>
        <row r="119">
          <cell r="A119" t="str">
            <v>VI-5 (170x250) pomična zaporna tabla z utripajočimi lučmi in prometnimi znaki s prikolico</v>
          </cell>
        </row>
        <row r="120">
          <cell r="A120" t="str">
            <v>VI-9 (H=30cm) prometni stožec</v>
          </cell>
        </row>
        <row r="121">
          <cell r="A121" t="str">
            <v>VI-9 (H=50cm) prometni stožec</v>
          </cell>
        </row>
        <row r="122">
          <cell r="A122" t="str">
            <v>VI-9 (H=75cm) prometni stožec</v>
          </cell>
        </row>
        <row r="123">
          <cell r="A123" t="str">
            <v>puscica (60x60) rumena utripajoča puščica usmerjena poševno navzdol</v>
          </cell>
        </row>
        <row r="124">
          <cell r="A124" t="str">
            <v>puscica (40x40) rumena utripajoča puščica usmerjena poševno navzdol</v>
          </cell>
        </row>
        <row r="125">
          <cell r="A125" t="str">
            <v>prometno odvisni semafor</v>
          </cell>
        </row>
        <row r="126">
          <cell r="A126" t="str">
            <v>semafor - navadni</v>
          </cell>
        </row>
        <row r="127">
          <cell r="A127" t="str">
            <v>stalna oranžna luč</v>
          </cell>
        </row>
        <row r="128">
          <cell r="A128" t="str">
            <v xml:space="preserve">drog okrogel (1,5 m) </v>
          </cell>
        </row>
        <row r="129">
          <cell r="A129" t="str">
            <v xml:space="preserve">drog okrogel (2 m) </v>
          </cell>
        </row>
        <row r="130">
          <cell r="A130" t="str">
            <v xml:space="preserve">drog okrogel (2,5 m) </v>
          </cell>
        </row>
        <row r="131">
          <cell r="A131" t="str">
            <v xml:space="preserve">drog okrogel (3 m) </v>
          </cell>
        </row>
        <row r="132">
          <cell r="A132" t="str">
            <v xml:space="preserve">drog okrogel (3,5 m) </v>
          </cell>
        </row>
        <row r="133">
          <cell r="A133" t="str">
            <v xml:space="preserve">drog okrogel (4 m) </v>
          </cell>
        </row>
        <row r="134">
          <cell r="A134" t="str">
            <v xml:space="preserve">drog 40x40 (1,5 m) </v>
          </cell>
        </row>
        <row r="135">
          <cell r="A135" t="str">
            <v xml:space="preserve">drog 40x40 (2 m) </v>
          </cell>
        </row>
        <row r="136">
          <cell r="A136" t="str">
            <v xml:space="preserve">drog 40x40 (2,5 m) </v>
          </cell>
        </row>
        <row r="137">
          <cell r="A137" t="str">
            <v>podstavek PVC - 30kg (80x40x10)</v>
          </cell>
        </row>
        <row r="138">
          <cell r="A138" t="str">
            <v>podstavek kovinski</v>
          </cell>
        </row>
        <row r="139">
          <cell r="A139" t="str">
            <v>vreče za obtežitev</v>
          </cell>
        </row>
        <row r="140">
          <cell r="A140" t="str">
            <v>montažni vodilni robnik z markerji na 4m</v>
          </cell>
        </row>
        <row r="141">
          <cell r="A141" t="str">
            <v>mini guard (L=1,5m)</v>
          </cell>
        </row>
        <row r="142">
          <cell r="A142" t="str">
            <v>začasne ločilne ograje iz umetnih snovi New jerey (H=0,8, L=1m)</v>
          </cell>
        </row>
        <row r="143">
          <cell r="A143" t="str">
            <v>prometno ogledalo - nerošeno (800x700)</v>
          </cell>
        </row>
        <row r="144">
          <cell r="A144" t="str">
            <v>raztegljiva ograja za zavarovanje manjših delovišč</v>
          </cell>
        </row>
        <row r="145">
          <cell r="A145" t="str">
            <v>marker za robnik</v>
          </cell>
        </row>
        <row r="146">
          <cell r="A146" t="str">
            <v>svetlobna odbojna telesa za poudarjanje ločilnih črt</v>
          </cell>
        </row>
        <row r="147">
          <cell r="A147" t="str">
            <v>UKV postaja za ročno usmerjanje - par</v>
          </cell>
        </row>
        <row r="148">
          <cell r="A148" t="str">
            <v>zastavice za ročno usmerjanje - par</v>
          </cell>
        </row>
      </sheetData>
      <sheetData sheetId="2"/>
      <sheetData sheetId="3" refreshError="1"/>
      <sheetData sheetId="4" refreshError="1"/>
      <sheetData sheetId="5" refreshError="1"/>
    </sheetDataSet>
  </externalBook>
</externalLink>
</file>

<file path=xl/theme/theme1.xml><?xml version="1.0" encoding="utf-8"?>
<a:theme xmlns:a="http://schemas.openxmlformats.org/drawingml/2006/main" name="Officeova tema">
  <a:themeElements>
    <a:clrScheme name="Pisarna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isarna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isarna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K127"/>
  <sheetViews>
    <sheetView zoomScale="85" zoomScaleNormal="85" workbookViewId="0">
      <selection activeCell="D8" sqref="D8"/>
    </sheetView>
  </sheetViews>
  <sheetFormatPr defaultColWidth="8.7109375" defaultRowHeight="24.95" customHeight="1" x14ac:dyDescent="0.2"/>
  <cols>
    <col min="1" max="1" width="8.7109375" style="1"/>
    <col min="2" max="2" width="57.7109375" style="1" customWidth="1"/>
    <col min="3" max="3" width="19.28515625" style="1" customWidth="1"/>
    <col min="4" max="16384" width="8.7109375" style="1"/>
  </cols>
  <sheetData>
    <row r="1" spans="1:4" ht="36" customHeight="1" x14ac:dyDescent="0.2">
      <c r="A1" s="13" t="s">
        <v>274</v>
      </c>
    </row>
    <row r="2" spans="1:4" ht="12.75" x14ac:dyDescent="0.2">
      <c r="A2" s="37" t="s">
        <v>275</v>
      </c>
    </row>
    <row r="3" spans="1:4" ht="24.95" customHeight="1" x14ac:dyDescent="0.2">
      <c r="A3" s="2" t="s">
        <v>0</v>
      </c>
      <c r="B3" s="2" t="s">
        <v>1</v>
      </c>
      <c r="C3" s="3" t="s">
        <v>3</v>
      </c>
    </row>
    <row r="4" spans="1:4" ht="24.95" customHeight="1" x14ac:dyDescent="0.2">
      <c r="A4" s="11" t="s">
        <v>4</v>
      </c>
      <c r="B4" s="6" t="s">
        <v>5</v>
      </c>
    </row>
    <row r="5" spans="1:4" ht="24.95" customHeight="1" x14ac:dyDescent="0.2">
      <c r="A5" s="11" t="s">
        <v>6</v>
      </c>
      <c r="B5" s="5" t="s">
        <v>7</v>
      </c>
    </row>
    <row r="6" spans="1:4" ht="24.95" customHeight="1" x14ac:dyDescent="0.2">
      <c r="A6" s="11" t="s">
        <v>8</v>
      </c>
      <c r="B6" s="5" t="s">
        <v>9</v>
      </c>
    </row>
    <row r="7" spans="1:4" ht="24.95" customHeight="1" x14ac:dyDescent="0.2">
      <c r="A7" s="11" t="s">
        <v>10</v>
      </c>
      <c r="B7" s="5" t="s">
        <v>11</v>
      </c>
    </row>
    <row r="8" spans="1:4" ht="24.95" customHeight="1" x14ac:dyDescent="0.2">
      <c r="A8" s="11" t="s">
        <v>12</v>
      </c>
      <c r="B8" s="5" t="s">
        <v>13</v>
      </c>
    </row>
    <row r="9" spans="1:4" ht="24.95" customHeight="1" x14ac:dyDescent="0.2">
      <c r="A9" s="11" t="s">
        <v>14</v>
      </c>
      <c r="B9" s="6" t="s">
        <v>15</v>
      </c>
    </row>
    <row r="10" spans="1:4" s="7" customFormat="1" ht="24.95" customHeight="1" x14ac:dyDescent="0.2">
      <c r="A10" s="11" t="s">
        <v>16</v>
      </c>
      <c r="B10" s="6" t="s">
        <v>17</v>
      </c>
      <c r="D10" s="1"/>
    </row>
    <row r="11" spans="1:4" ht="24.95" customHeight="1" x14ac:dyDescent="0.2">
      <c r="A11" s="11" t="s">
        <v>18</v>
      </c>
      <c r="B11" s="5" t="s">
        <v>19</v>
      </c>
    </row>
    <row r="12" spans="1:4" ht="24.95" customHeight="1" x14ac:dyDescent="0.2">
      <c r="A12" s="11" t="s">
        <v>20</v>
      </c>
      <c r="B12" s="5" t="s">
        <v>21</v>
      </c>
    </row>
    <row r="13" spans="1:4" s="7" customFormat="1" ht="24.95" customHeight="1" x14ac:dyDescent="0.2">
      <c r="A13" s="11" t="s">
        <v>22</v>
      </c>
      <c r="B13" s="6" t="s">
        <v>23</v>
      </c>
      <c r="D13" s="1"/>
    </row>
    <row r="14" spans="1:4" s="7" customFormat="1" ht="24.95" customHeight="1" x14ac:dyDescent="0.2">
      <c r="A14" s="11" t="s">
        <v>24</v>
      </c>
      <c r="B14" s="6" t="s">
        <v>25</v>
      </c>
      <c r="D14" s="1"/>
    </row>
    <row r="15" spans="1:4" s="7" customFormat="1" ht="24.95" customHeight="1" x14ac:dyDescent="0.2">
      <c r="A15" s="11" t="s">
        <v>26</v>
      </c>
      <c r="B15" s="6" t="s">
        <v>27</v>
      </c>
      <c r="D15" s="1"/>
    </row>
    <row r="16" spans="1:4" s="7" customFormat="1" ht="24.95" customHeight="1" x14ac:dyDescent="0.2">
      <c r="A16" s="11" t="s">
        <v>28</v>
      </c>
      <c r="B16" s="6" t="s">
        <v>29</v>
      </c>
      <c r="D16" s="1"/>
    </row>
    <row r="17" spans="1:4" ht="24.95" customHeight="1" x14ac:dyDescent="0.2">
      <c r="A17" s="11" t="s">
        <v>30</v>
      </c>
      <c r="B17" s="5" t="s">
        <v>31</v>
      </c>
    </row>
    <row r="18" spans="1:4" s="7" customFormat="1" ht="24.95" customHeight="1" x14ac:dyDescent="0.2">
      <c r="A18" s="11" t="s">
        <v>32</v>
      </c>
      <c r="B18" s="6" t="s">
        <v>33</v>
      </c>
      <c r="D18" s="1"/>
    </row>
    <row r="19" spans="1:4" s="7" customFormat="1" ht="24.95" customHeight="1" x14ac:dyDescent="0.2">
      <c r="A19" s="11" t="s">
        <v>34</v>
      </c>
      <c r="B19" s="6" t="s">
        <v>35</v>
      </c>
      <c r="D19" s="1"/>
    </row>
    <row r="20" spans="1:4" ht="24.95" customHeight="1" x14ac:dyDescent="0.2">
      <c r="A20" s="11" t="s">
        <v>36</v>
      </c>
      <c r="B20" s="6" t="s">
        <v>37</v>
      </c>
      <c r="C20" s="7"/>
    </row>
    <row r="21" spans="1:4" ht="24.95" customHeight="1" x14ac:dyDescent="0.2">
      <c r="A21" s="11" t="s">
        <v>38</v>
      </c>
      <c r="B21" s="5" t="s">
        <v>39</v>
      </c>
    </row>
    <row r="22" spans="1:4" ht="24.95" customHeight="1" x14ac:dyDescent="0.2">
      <c r="A22" s="11" t="s">
        <v>40</v>
      </c>
      <c r="B22" s="5" t="s">
        <v>41</v>
      </c>
    </row>
    <row r="23" spans="1:4" ht="24.95" customHeight="1" x14ac:dyDescent="0.2">
      <c r="A23" s="11" t="s">
        <v>42</v>
      </c>
      <c r="B23" s="5" t="s">
        <v>43</v>
      </c>
    </row>
    <row r="24" spans="1:4" ht="24.95" customHeight="1" x14ac:dyDescent="0.2">
      <c r="A24" s="11" t="s">
        <v>44</v>
      </c>
      <c r="B24" s="5" t="s">
        <v>45</v>
      </c>
    </row>
    <row r="25" spans="1:4" ht="24.95" customHeight="1" x14ac:dyDescent="0.2">
      <c r="A25" s="11" t="s">
        <v>46</v>
      </c>
      <c r="B25" s="5" t="s">
        <v>47</v>
      </c>
    </row>
    <row r="26" spans="1:4" ht="24.95" customHeight="1" x14ac:dyDescent="0.2">
      <c r="A26" s="11" t="s">
        <v>48</v>
      </c>
      <c r="B26" s="5" t="s">
        <v>49</v>
      </c>
    </row>
    <row r="27" spans="1:4" ht="24.95" customHeight="1" x14ac:dyDescent="0.2">
      <c r="A27" s="11" t="s">
        <v>50</v>
      </c>
      <c r="B27" s="5" t="s">
        <v>51</v>
      </c>
    </row>
    <row r="28" spans="1:4" ht="24.95" customHeight="1" x14ac:dyDescent="0.2">
      <c r="A28" s="11" t="s">
        <v>52</v>
      </c>
      <c r="B28" s="5" t="s">
        <v>53</v>
      </c>
    </row>
    <row r="29" spans="1:4" ht="24.95" customHeight="1" x14ac:dyDescent="0.2">
      <c r="A29" s="11" t="s">
        <v>54</v>
      </c>
      <c r="B29" s="5" t="s">
        <v>55</v>
      </c>
    </row>
    <row r="30" spans="1:4" ht="24.95" customHeight="1" x14ac:dyDescent="0.2">
      <c r="A30" s="11" t="s">
        <v>56</v>
      </c>
      <c r="B30" s="5" t="s">
        <v>57</v>
      </c>
    </row>
    <row r="31" spans="1:4" ht="24.95" customHeight="1" x14ac:dyDescent="0.2">
      <c r="A31" s="11" t="s">
        <v>58</v>
      </c>
      <c r="B31" s="5" t="s">
        <v>59</v>
      </c>
    </row>
    <row r="32" spans="1:4" ht="24.95" customHeight="1" x14ac:dyDescent="0.2">
      <c r="A32" s="11" t="s">
        <v>60</v>
      </c>
      <c r="B32" s="5" t="s">
        <v>61</v>
      </c>
    </row>
    <row r="33" spans="1:9" ht="24.95" customHeight="1" x14ac:dyDescent="0.2">
      <c r="A33" s="11" t="s">
        <v>62</v>
      </c>
      <c r="B33" s="5" t="s">
        <v>63</v>
      </c>
    </row>
    <row r="34" spans="1:9" ht="24.95" customHeight="1" x14ac:dyDescent="0.2">
      <c r="A34" s="11" t="s">
        <v>64</v>
      </c>
      <c r="B34" s="5" t="s">
        <v>65</v>
      </c>
    </row>
    <row r="35" spans="1:9" ht="24" customHeight="1" x14ac:dyDescent="0.2">
      <c r="A35" s="11" t="s">
        <v>66</v>
      </c>
      <c r="B35" s="5" t="s">
        <v>67</v>
      </c>
    </row>
    <row r="36" spans="1:9" ht="24.95" customHeight="1" x14ac:dyDescent="0.2">
      <c r="A36" s="11" t="s">
        <v>68</v>
      </c>
      <c r="B36" s="5" t="s">
        <v>69</v>
      </c>
    </row>
    <row r="37" spans="1:9" ht="24.95" customHeight="1" x14ac:dyDescent="0.2">
      <c r="A37" s="11" t="s">
        <v>70</v>
      </c>
      <c r="B37" s="5" t="s">
        <v>71</v>
      </c>
    </row>
    <row r="38" spans="1:9" ht="24.95" customHeight="1" x14ac:dyDescent="0.2">
      <c r="A38" s="11" t="s">
        <v>72</v>
      </c>
      <c r="B38" s="5" t="s">
        <v>73</v>
      </c>
      <c r="I38" s="4"/>
    </row>
    <row r="39" spans="1:9" ht="24.95" customHeight="1" x14ac:dyDescent="0.2">
      <c r="A39" s="11" t="s">
        <v>74</v>
      </c>
      <c r="B39" s="5" t="s">
        <v>75</v>
      </c>
      <c r="I39" s="4"/>
    </row>
    <row r="40" spans="1:9" ht="24.95" customHeight="1" x14ac:dyDescent="0.2">
      <c r="A40" s="11" t="s">
        <v>76</v>
      </c>
      <c r="B40" s="6" t="s">
        <v>77</v>
      </c>
      <c r="C40" s="7"/>
      <c r="I40" s="4"/>
    </row>
    <row r="41" spans="1:9" ht="24.95" customHeight="1" x14ac:dyDescent="0.2">
      <c r="A41" s="11" t="s">
        <v>78</v>
      </c>
      <c r="B41" s="5" t="s">
        <v>79</v>
      </c>
      <c r="I41" s="4"/>
    </row>
    <row r="42" spans="1:9" ht="24.95" customHeight="1" x14ac:dyDescent="0.2">
      <c r="A42" s="11" t="s">
        <v>80</v>
      </c>
      <c r="B42" s="5" t="s">
        <v>81</v>
      </c>
      <c r="I42" s="4"/>
    </row>
    <row r="43" spans="1:9" ht="24.95" customHeight="1" x14ac:dyDescent="0.2">
      <c r="A43" s="11" t="s">
        <v>82</v>
      </c>
      <c r="B43" s="5" t="s">
        <v>83</v>
      </c>
      <c r="I43" s="4"/>
    </row>
    <row r="44" spans="1:9" ht="24.95" customHeight="1" x14ac:dyDescent="0.2">
      <c r="A44" s="11" t="s">
        <v>84</v>
      </c>
      <c r="B44" s="5" t="s">
        <v>85</v>
      </c>
      <c r="I44" s="4"/>
    </row>
    <row r="45" spans="1:9" ht="24.95" customHeight="1" x14ac:dyDescent="0.2">
      <c r="A45" s="11" t="s">
        <v>86</v>
      </c>
      <c r="B45" s="5" t="s">
        <v>87</v>
      </c>
      <c r="I45" s="4"/>
    </row>
    <row r="46" spans="1:9" ht="24.95" customHeight="1" x14ac:dyDescent="0.2">
      <c r="A46" s="11" t="s">
        <v>88</v>
      </c>
      <c r="B46" s="6" t="s">
        <v>89</v>
      </c>
      <c r="C46" s="7"/>
      <c r="I46" s="4"/>
    </row>
    <row r="47" spans="1:9" ht="24.95" customHeight="1" x14ac:dyDescent="0.2">
      <c r="A47" s="11" t="s">
        <v>90</v>
      </c>
      <c r="B47" s="5" t="s">
        <v>91</v>
      </c>
      <c r="I47" s="4"/>
    </row>
    <row r="48" spans="1:9" ht="38.25" x14ac:dyDescent="0.2">
      <c r="A48" s="11" t="s">
        <v>92</v>
      </c>
      <c r="B48" s="8" t="s">
        <v>93</v>
      </c>
      <c r="I48" s="4"/>
    </row>
    <row r="49" spans="1:9" ht="38.25" x14ac:dyDescent="0.2">
      <c r="A49" s="11" t="s">
        <v>94</v>
      </c>
      <c r="B49" s="9" t="s">
        <v>95</v>
      </c>
      <c r="I49" s="4"/>
    </row>
    <row r="50" spans="1:9" ht="24.95" customHeight="1" x14ac:dyDescent="0.2">
      <c r="A50" s="11" t="s">
        <v>96</v>
      </c>
      <c r="B50" s="6" t="s">
        <v>97</v>
      </c>
      <c r="I50" s="4"/>
    </row>
    <row r="51" spans="1:9" ht="24.95" customHeight="1" x14ac:dyDescent="0.2">
      <c r="A51" s="11" t="s">
        <v>98</v>
      </c>
      <c r="B51" s="5" t="s">
        <v>109</v>
      </c>
      <c r="I51" s="4"/>
    </row>
    <row r="52" spans="1:9" ht="24.95" customHeight="1" x14ac:dyDescent="0.2">
      <c r="A52" s="11" t="s">
        <v>100</v>
      </c>
      <c r="B52" s="5" t="s">
        <v>111</v>
      </c>
      <c r="I52" s="4"/>
    </row>
    <row r="53" spans="1:9" ht="24.95" customHeight="1" x14ac:dyDescent="0.2">
      <c r="A53" s="11" t="s">
        <v>102</v>
      </c>
      <c r="B53" s="5" t="s">
        <v>113</v>
      </c>
      <c r="I53" s="4"/>
    </row>
    <row r="54" spans="1:9" ht="24.95" customHeight="1" x14ac:dyDescent="0.2">
      <c r="A54" s="11" t="s">
        <v>104</v>
      </c>
      <c r="B54" s="5" t="s">
        <v>115</v>
      </c>
      <c r="I54" s="4"/>
    </row>
    <row r="55" spans="1:9" ht="24.95" customHeight="1" x14ac:dyDescent="0.2">
      <c r="A55" s="11" t="s">
        <v>106</v>
      </c>
      <c r="B55" s="5" t="s">
        <v>117</v>
      </c>
      <c r="I55" s="4"/>
    </row>
    <row r="56" spans="1:9" ht="24.95" customHeight="1" x14ac:dyDescent="0.2">
      <c r="A56" s="11" t="s">
        <v>108</v>
      </c>
      <c r="B56" s="5" t="s">
        <v>119</v>
      </c>
      <c r="I56" s="4"/>
    </row>
    <row r="57" spans="1:9" ht="24.95" customHeight="1" x14ac:dyDescent="0.2">
      <c r="A57" s="11" t="s">
        <v>110</v>
      </c>
      <c r="B57" s="5" t="s">
        <v>121</v>
      </c>
      <c r="I57" s="4"/>
    </row>
    <row r="58" spans="1:9" ht="24.95" customHeight="1" x14ac:dyDescent="0.2">
      <c r="A58" s="11" t="s">
        <v>112</v>
      </c>
      <c r="B58" s="5" t="s">
        <v>123</v>
      </c>
      <c r="I58" s="4"/>
    </row>
    <row r="59" spans="1:9" ht="24.95" customHeight="1" x14ac:dyDescent="0.2">
      <c r="A59" s="11" t="s">
        <v>114</v>
      </c>
      <c r="B59" s="5" t="s">
        <v>125</v>
      </c>
      <c r="I59" s="4"/>
    </row>
    <row r="60" spans="1:9" ht="24.95" customHeight="1" x14ac:dyDescent="0.2">
      <c r="A60" s="11" t="s">
        <v>116</v>
      </c>
      <c r="B60" s="5" t="s">
        <v>127</v>
      </c>
      <c r="I60" s="4"/>
    </row>
    <row r="61" spans="1:9" ht="15" customHeight="1" x14ac:dyDescent="0.2">
      <c r="A61" s="11" t="s">
        <v>118</v>
      </c>
      <c r="B61" s="5" t="s">
        <v>131</v>
      </c>
      <c r="I61" s="4"/>
    </row>
    <row r="62" spans="1:9" ht="15" customHeight="1" x14ac:dyDescent="0.2">
      <c r="A62" s="11" t="s">
        <v>120</v>
      </c>
      <c r="B62" s="5" t="s">
        <v>133</v>
      </c>
      <c r="I62" s="4"/>
    </row>
    <row r="63" spans="1:9" ht="15" customHeight="1" x14ac:dyDescent="0.2">
      <c r="A63" s="11" t="s">
        <v>122</v>
      </c>
      <c r="B63" s="5" t="s">
        <v>135</v>
      </c>
      <c r="I63" s="4"/>
    </row>
    <row r="64" spans="1:9" ht="15" customHeight="1" x14ac:dyDescent="0.2">
      <c r="A64" s="11" t="s">
        <v>124</v>
      </c>
      <c r="B64" s="5" t="s">
        <v>137</v>
      </c>
      <c r="I64" s="4"/>
    </row>
    <row r="65" spans="1:89" ht="15" customHeight="1" x14ac:dyDescent="0.2">
      <c r="A65" s="11" t="s">
        <v>126</v>
      </c>
      <c r="B65" s="5" t="s">
        <v>139</v>
      </c>
      <c r="I65" s="4"/>
    </row>
    <row r="66" spans="1:89" ht="15" customHeight="1" x14ac:dyDescent="0.2">
      <c r="A66" s="11" t="s">
        <v>128</v>
      </c>
      <c r="B66" s="6" t="s">
        <v>141</v>
      </c>
      <c r="C66" s="7"/>
      <c r="I66" s="4"/>
    </row>
    <row r="67" spans="1:89" ht="15" customHeight="1" x14ac:dyDescent="0.2">
      <c r="A67" s="11" t="s">
        <v>130</v>
      </c>
      <c r="B67" s="6" t="s">
        <v>143</v>
      </c>
      <c r="C67" s="7"/>
      <c r="I67" s="4"/>
    </row>
    <row r="68" spans="1:89" ht="24.95" customHeight="1" x14ac:dyDescent="0.2">
      <c r="A68" s="11" t="s">
        <v>132</v>
      </c>
      <c r="B68" s="5" t="s">
        <v>162</v>
      </c>
      <c r="I68" s="4"/>
    </row>
    <row r="69" spans="1:89" ht="24.95" customHeight="1" x14ac:dyDescent="0.2">
      <c r="A69" s="11" t="s">
        <v>134</v>
      </c>
      <c r="B69" s="6" t="s">
        <v>164</v>
      </c>
      <c r="I69" s="4"/>
    </row>
    <row r="70" spans="1:89" ht="24.95" customHeight="1" x14ac:dyDescent="0.2">
      <c r="A70" s="11" t="s">
        <v>136</v>
      </c>
      <c r="B70" s="9" t="s">
        <v>166</v>
      </c>
      <c r="I70" s="4"/>
    </row>
    <row r="71" spans="1:89" ht="24.95" customHeight="1" x14ac:dyDescent="0.2">
      <c r="A71" s="11" t="s">
        <v>138</v>
      </c>
      <c r="B71" s="6" t="s">
        <v>168</v>
      </c>
      <c r="I71" s="4"/>
    </row>
    <row r="72" spans="1:89" ht="24.95" customHeight="1" x14ac:dyDescent="0.2">
      <c r="A72" s="11" t="s">
        <v>140</v>
      </c>
      <c r="B72" s="6" t="s">
        <v>170</v>
      </c>
      <c r="I72" s="4"/>
    </row>
    <row r="73" spans="1:89" ht="24.95" customHeight="1" x14ac:dyDescent="0.2">
      <c r="A73" s="11" t="s">
        <v>142</v>
      </c>
      <c r="B73" s="5" t="s">
        <v>172</v>
      </c>
      <c r="I73" s="4"/>
    </row>
    <row r="74" spans="1:89" ht="24.95" customHeight="1" x14ac:dyDescent="0.2">
      <c r="A74" s="11" t="s">
        <v>144</v>
      </c>
      <c r="B74" s="5" t="s">
        <v>174</v>
      </c>
      <c r="I74" s="4"/>
    </row>
    <row r="75" spans="1:89" ht="24.95" customHeight="1" x14ac:dyDescent="0.2">
      <c r="A75" s="11" t="s">
        <v>146</v>
      </c>
      <c r="B75" s="5" t="s">
        <v>176</v>
      </c>
      <c r="I75" s="4"/>
    </row>
    <row r="76" spans="1:89" ht="24.95" customHeight="1" x14ac:dyDescent="0.2">
      <c r="A76" s="11">
        <v>73</v>
      </c>
      <c r="B76" s="5" t="s">
        <v>178</v>
      </c>
      <c r="I76" s="4"/>
    </row>
    <row r="77" spans="1:89" ht="24.95" customHeight="1" x14ac:dyDescent="0.2">
      <c r="A77" s="11" t="s">
        <v>149</v>
      </c>
      <c r="B77" s="5" t="s">
        <v>180</v>
      </c>
      <c r="I77" s="4"/>
    </row>
    <row r="78" spans="1:89" ht="24.95" customHeight="1" x14ac:dyDescent="0.2">
      <c r="A78" s="11" t="s">
        <v>151</v>
      </c>
      <c r="B78" s="5" t="s">
        <v>182</v>
      </c>
      <c r="I78" s="4"/>
    </row>
    <row r="79" spans="1:89" s="10" customFormat="1" ht="24.95" customHeight="1" x14ac:dyDescent="0.2">
      <c r="A79" s="11" t="s">
        <v>153</v>
      </c>
      <c r="B79" s="5" t="s">
        <v>184</v>
      </c>
      <c r="C79" s="1"/>
      <c r="D79" s="1"/>
      <c r="E79" s="1"/>
      <c r="F79" s="1"/>
      <c r="G79" s="1"/>
      <c r="H79" s="1"/>
      <c r="I79" s="4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</row>
    <row r="80" spans="1:89" s="10" customFormat="1" ht="24.95" customHeight="1" x14ac:dyDescent="0.2">
      <c r="A80" s="11" t="s">
        <v>155</v>
      </c>
      <c r="B80" s="5" t="s">
        <v>186</v>
      </c>
      <c r="C80" s="1"/>
      <c r="D80" s="1"/>
      <c r="E80" s="1"/>
      <c r="F80" s="1"/>
      <c r="G80" s="1"/>
      <c r="H80" s="1"/>
      <c r="I80" s="4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</row>
    <row r="81" spans="1:9" ht="24.95" customHeight="1" x14ac:dyDescent="0.2">
      <c r="A81" s="11" t="s">
        <v>157</v>
      </c>
      <c r="B81" s="5" t="s">
        <v>188</v>
      </c>
      <c r="I81" s="4"/>
    </row>
    <row r="82" spans="1:9" ht="24.95" customHeight="1" x14ac:dyDescent="0.2">
      <c r="A82" s="11" t="s">
        <v>159</v>
      </c>
      <c r="B82" s="5" t="s">
        <v>190</v>
      </c>
      <c r="I82" s="4"/>
    </row>
    <row r="83" spans="1:9" ht="24.95" customHeight="1" x14ac:dyDescent="0.2">
      <c r="A83" s="11" t="s">
        <v>161</v>
      </c>
      <c r="B83" s="5" t="s">
        <v>192</v>
      </c>
      <c r="I83" s="4"/>
    </row>
    <row r="84" spans="1:9" ht="15" customHeight="1" x14ac:dyDescent="0.2">
      <c r="A84" s="11" t="s">
        <v>163</v>
      </c>
      <c r="B84" s="5" t="s">
        <v>194</v>
      </c>
      <c r="I84" s="4"/>
    </row>
    <row r="85" spans="1:9" ht="15" customHeight="1" x14ac:dyDescent="0.2">
      <c r="A85" s="11" t="s">
        <v>165</v>
      </c>
      <c r="B85" s="6" t="s">
        <v>196</v>
      </c>
      <c r="I85" s="4"/>
    </row>
    <row r="86" spans="1:9" ht="15" customHeight="1" x14ac:dyDescent="0.2">
      <c r="A86" s="11" t="s">
        <v>167</v>
      </c>
      <c r="B86" s="5" t="s">
        <v>198</v>
      </c>
      <c r="I86" s="4"/>
    </row>
    <row r="87" spans="1:9" ht="15" customHeight="1" x14ac:dyDescent="0.2">
      <c r="A87" s="11" t="s">
        <v>169</v>
      </c>
      <c r="B87" s="5" t="s">
        <v>200</v>
      </c>
      <c r="I87" s="4"/>
    </row>
    <row r="88" spans="1:9" ht="15" customHeight="1" x14ac:dyDescent="0.2">
      <c r="A88" s="11" t="s">
        <v>171</v>
      </c>
      <c r="B88" s="5" t="s">
        <v>202</v>
      </c>
      <c r="I88" s="4"/>
    </row>
    <row r="89" spans="1:9" ht="15" customHeight="1" x14ac:dyDescent="0.2">
      <c r="A89" s="11" t="s">
        <v>173</v>
      </c>
      <c r="B89" s="5" t="s">
        <v>204</v>
      </c>
      <c r="I89" s="4"/>
    </row>
    <row r="90" spans="1:9" ht="15" customHeight="1" x14ac:dyDescent="0.2">
      <c r="A90" s="11" t="s">
        <v>175</v>
      </c>
      <c r="B90" s="5" t="s">
        <v>206</v>
      </c>
      <c r="I90" s="4"/>
    </row>
    <row r="91" spans="1:9" ht="15" customHeight="1" x14ac:dyDescent="0.2">
      <c r="A91" s="11" t="s">
        <v>177</v>
      </c>
      <c r="B91" s="5" t="s">
        <v>208</v>
      </c>
      <c r="I91" s="4"/>
    </row>
    <row r="92" spans="1:9" ht="15" customHeight="1" x14ac:dyDescent="0.2">
      <c r="A92" s="11" t="s">
        <v>179</v>
      </c>
      <c r="B92" s="5" t="s">
        <v>210</v>
      </c>
      <c r="I92" s="4"/>
    </row>
    <row r="93" spans="1:9" ht="15" customHeight="1" x14ac:dyDescent="0.2">
      <c r="A93" s="11" t="s">
        <v>181</v>
      </c>
      <c r="B93" s="5" t="s">
        <v>212</v>
      </c>
      <c r="I93" s="4"/>
    </row>
    <row r="94" spans="1:9" ht="15" customHeight="1" x14ac:dyDescent="0.2">
      <c r="A94" s="11" t="s">
        <v>183</v>
      </c>
      <c r="B94" s="6" t="s">
        <v>214</v>
      </c>
      <c r="I94" s="4"/>
    </row>
    <row r="95" spans="1:9" ht="15" customHeight="1" x14ac:dyDescent="0.2">
      <c r="A95" s="11" t="s">
        <v>185</v>
      </c>
      <c r="B95" s="6" t="s">
        <v>215</v>
      </c>
      <c r="I95" s="4"/>
    </row>
    <row r="96" spans="1:9" ht="24.95" customHeight="1" x14ac:dyDescent="0.2">
      <c r="A96" s="11" t="s">
        <v>187</v>
      </c>
      <c r="B96" s="5" t="s">
        <v>216</v>
      </c>
      <c r="I96" s="4"/>
    </row>
    <row r="97" spans="1:9" ht="24.95" customHeight="1" x14ac:dyDescent="0.2">
      <c r="A97" s="11" t="s">
        <v>189</v>
      </c>
      <c r="B97" s="5" t="s">
        <v>217</v>
      </c>
      <c r="I97" s="4"/>
    </row>
    <row r="98" spans="1:9" ht="24.95" customHeight="1" x14ac:dyDescent="0.2">
      <c r="A98" s="11" t="s">
        <v>191</v>
      </c>
      <c r="B98" s="5" t="s">
        <v>218</v>
      </c>
    </row>
    <row r="99" spans="1:9" ht="24.95" customHeight="1" x14ac:dyDescent="0.2">
      <c r="A99" s="11" t="s">
        <v>193</v>
      </c>
      <c r="B99" s="5" t="s">
        <v>219</v>
      </c>
    </row>
    <row r="100" spans="1:9" ht="24.95" customHeight="1" x14ac:dyDescent="0.2">
      <c r="A100" s="11" t="s">
        <v>195</v>
      </c>
      <c r="B100" s="5" t="s">
        <v>220</v>
      </c>
    </row>
    <row r="101" spans="1:9" ht="24.95" customHeight="1" x14ac:dyDescent="0.2">
      <c r="A101" s="11" t="s">
        <v>197</v>
      </c>
      <c r="B101" s="5" t="s">
        <v>221</v>
      </c>
    </row>
    <row r="102" spans="1:9" ht="24.95" customHeight="1" x14ac:dyDescent="0.2">
      <c r="A102" s="11" t="s">
        <v>199</v>
      </c>
      <c r="B102" s="5" t="s">
        <v>222</v>
      </c>
    </row>
    <row r="103" spans="1:9" ht="24.95" customHeight="1" x14ac:dyDescent="0.2">
      <c r="A103" s="11" t="s">
        <v>201</v>
      </c>
      <c r="B103" s="5" t="s">
        <v>223</v>
      </c>
    </row>
    <row r="104" spans="1:9" ht="24.95" customHeight="1" x14ac:dyDescent="0.2">
      <c r="A104" s="11" t="s">
        <v>203</v>
      </c>
      <c r="B104" s="5" t="s">
        <v>224</v>
      </c>
    </row>
    <row r="105" spans="1:9" ht="24.95" customHeight="1" x14ac:dyDescent="0.2">
      <c r="A105" s="11" t="s">
        <v>205</v>
      </c>
      <c r="B105" s="5" t="s">
        <v>225</v>
      </c>
    </row>
    <row r="106" spans="1:9" ht="24.95" customHeight="1" x14ac:dyDescent="0.2">
      <c r="A106" s="11" t="s">
        <v>207</v>
      </c>
      <c r="B106" s="5" t="s">
        <v>226</v>
      </c>
    </row>
    <row r="107" spans="1:9" ht="24.95" customHeight="1" x14ac:dyDescent="0.2">
      <c r="A107" s="11" t="s">
        <v>209</v>
      </c>
      <c r="B107" s="5" t="s">
        <v>228</v>
      </c>
    </row>
    <row r="108" spans="1:9" ht="24.95" customHeight="1" x14ac:dyDescent="0.2">
      <c r="A108" s="11" t="s">
        <v>211</v>
      </c>
      <c r="B108" s="5" t="s">
        <v>229</v>
      </c>
    </row>
    <row r="109" spans="1:9" ht="24.95" customHeight="1" x14ac:dyDescent="0.2">
      <c r="A109" s="11" t="s">
        <v>213</v>
      </c>
      <c r="B109" s="5" t="s">
        <v>230</v>
      </c>
      <c r="C109" s="12"/>
    </row>
    <row r="110" spans="1:9" ht="24.95" customHeight="1" x14ac:dyDescent="0.2">
      <c r="A110" s="4"/>
      <c r="C110" s="36"/>
    </row>
    <row r="111" spans="1:9" ht="24.95" customHeight="1" x14ac:dyDescent="0.2">
      <c r="A111" s="37" t="s">
        <v>276</v>
      </c>
      <c r="C111" s="36"/>
    </row>
    <row r="112" spans="1:9" ht="24.95" customHeight="1" x14ac:dyDescent="0.2">
      <c r="A112" s="2" t="s">
        <v>0</v>
      </c>
      <c r="B112" s="2" t="s">
        <v>1</v>
      </c>
      <c r="C112" s="3" t="s">
        <v>3</v>
      </c>
    </row>
    <row r="113" spans="1:3" ht="24.95" customHeight="1" x14ac:dyDescent="0.2">
      <c r="A113" s="11" t="s">
        <v>4</v>
      </c>
      <c r="B113" s="5" t="s">
        <v>99</v>
      </c>
    </row>
    <row r="114" spans="1:3" ht="24.95" customHeight="1" x14ac:dyDescent="0.2">
      <c r="A114" s="11" t="s">
        <v>6</v>
      </c>
      <c r="B114" s="5" t="s">
        <v>101</v>
      </c>
    </row>
    <row r="115" spans="1:3" ht="24.95" customHeight="1" x14ac:dyDescent="0.2">
      <c r="A115" s="11" t="s">
        <v>8</v>
      </c>
      <c r="B115" s="5" t="s">
        <v>103</v>
      </c>
    </row>
    <row r="116" spans="1:3" ht="24.95" customHeight="1" x14ac:dyDescent="0.2">
      <c r="A116" s="11" t="s">
        <v>10</v>
      </c>
      <c r="B116" s="5" t="s">
        <v>105</v>
      </c>
    </row>
    <row r="117" spans="1:3" ht="24.95" customHeight="1" x14ac:dyDescent="0.2">
      <c r="A117" s="11" t="s">
        <v>12</v>
      </c>
      <c r="B117" s="5" t="s">
        <v>107</v>
      </c>
    </row>
    <row r="118" spans="1:3" ht="54.75" customHeight="1" x14ac:dyDescent="0.2">
      <c r="A118" s="11" t="s">
        <v>14</v>
      </c>
      <c r="B118" s="5" t="s">
        <v>129</v>
      </c>
    </row>
    <row r="119" spans="1:3" ht="24.95" customHeight="1" x14ac:dyDescent="0.2">
      <c r="A119" s="11" t="s">
        <v>16</v>
      </c>
      <c r="B119" s="5" t="s">
        <v>145</v>
      </c>
    </row>
    <row r="120" spans="1:3" ht="24.95" customHeight="1" x14ac:dyDescent="0.2">
      <c r="A120" s="11" t="s">
        <v>18</v>
      </c>
      <c r="B120" s="5" t="s">
        <v>147</v>
      </c>
    </row>
    <row r="121" spans="1:3" ht="24.95" customHeight="1" x14ac:dyDescent="0.2">
      <c r="A121" s="11" t="s">
        <v>20</v>
      </c>
      <c r="B121" s="5" t="s">
        <v>148</v>
      </c>
    </row>
    <row r="122" spans="1:3" ht="24.95" customHeight="1" x14ac:dyDescent="0.2">
      <c r="A122" s="11" t="s">
        <v>22</v>
      </c>
      <c r="B122" s="5" t="s">
        <v>150</v>
      </c>
    </row>
    <row r="123" spans="1:3" ht="24.95" customHeight="1" x14ac:dyDescent="0.2">
      <c r="A123" s="11" t="s">
        <v>24</v>
      </c>
      <c r="B123" s="5" t="s">
        <v>152</v>
      </c>
    </row>
    <row r="124" spans="1:3" ht="24.95" customHeight="1" x14ac:dyDescent="0.2">
      <c r="A124" s="11" t="s">
        <v>26</v>
      </c>
      <c r="B124" s="5" t="s">
        <v>154</v>
      </c>
    </row>
    <row r="125" spans="1:3" ht="24.95" customHeight="1" x14ac:dyDescent="0.2">
      <c r="A125" s="11" t="s">
        <v>28</v>
      </c>
      <c r="B125" s="5" t="s">
        <v>156</v>
      </c>
    </row>
    <row r="126" spans="1:3" ht="24.95" customHeight="1" x14ac:dyDescent="0.2">
      <c r="A126" s="11" t="s">
        <v>30</v>
      </c>
      <c r="B126" s="5" t="s">
        <v>158</v>
      </c>
    </row>
    <row r="127" spans="1:3" ht="24.95" customHeight="1" x14ac:dyDescent="0.2">
      <c r="A127" s="11" t="s">
        <v>32</v>
      </c>
      <c r="B127" s="5" t="s">
        <v>160</v>
      </c>
      <c r="C127" s="35"/>
    </row>
  </sheetData>
  <sheetProtection algorithmName="SHA-512" hashValue="eiW0eMQnWBNO2+9FmUGrfmKq9jjo1UF4zVhclJUXI1BChzGZTVf2mg1Ns3QGV+X/4U/QQs6xy9cMOVm6av6SkA==" saltValue="/yYv+g/2LG5nHSwOQNbjtA==" spinCount="100000" sheet="1" objects="1" scenarios="1"/>
  <autoFilter ref="B3:C109" xr:uid="{00000000-0009-0000-0000-000000000000}"/>
  <pageMargins left="0.7" right="0.7" top="0.75" bottom="0.75" header="0.3" footer="0.3"/>
  <pageSetup paperSize="9" fitToHeight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70"/>
  <sheetViews>
    <sheetView tabSelected="1" workbookViewId="0">
      <selection activeCell="D30" sqref="D30"/>
    </sheetView>
  </sheetViews>
  <sheetFormatPr defaultColWidth="44" defaultRowHeight="15" x14ac:dyDescent="0.25"/>
  <cols>
    <col min="1" max="1" width="33.28515625" customWidth="1"/>
    <col min="2" max="2" width="7.7109375" customWidth="1"/>
    <col min="3" max="3" width="7.5703125" bestFit="1" customWidth="1"/>
    <col min="4" max="4" width="8.5703125" bestFit="1" customWidth="1"/>
    <col min="5" max="5" width="13.140625" bestFit="1" customWidth="1"/>
    <col min="6" max="6" width="15" customWidth="1"/>
    <col min="7" max="7" width="30.7109375" customWidth="1"/>
  </cols>
  <sheetData>
    <row r="1" spans="1:6" ht="49.15" customHeight="1" x14ac:dyDescent="0.25">
      <c r="A1" s="53" t="s">
        <v>278</v>
      </c>
      <c r="B1" s="53"/>
      <c r="C1" s="53"/>
      <c r="D1" s="53"/>
      <c r="E1" s="53"/>
      <c r="F1" s="53"/>
    </row>
    <row r="3" spans="1:6" x14ac:dyDescent="0.25">
      <c r="A3" s="24" t="s">
        <v>239</v>
      </c>
      <c r="B3" s="58" t="s">
        <v>271</v>
      </c>
      <c r="C3" s="58"/>
      <c r="D3" s="58"/>
      <c r="E3" s="58"/>
      <c r="F3" s="59"/>
    </row>
    <row r="4" spans="1:6" x14ac:dyDescent="0.25">
      <c r="A4" s="25" t="s">
        <v>240</v>
      </c>
      <c r="B4" s="60">
        <v>90</v>
      </c>
      <c r="C4" s="60"/>
      <c r="D4" s="60"/>
      <c r="E4" s="60"/>
      <c r="F4" s="61"/>
    </row>
    <row r="5" spans="1:6" x14ac:dyDescent="0.25">
      <c r="A5" s="25" t="s">
        <v>241</v>
      </c>
      <c r="B5" s="60">
        <v>90</v>
      </c>
      <c r="C5" s="60"/>
      <c r="D5" s="60"/>
      <c r="E5" s="60"/>
      <c r="F5" s="61"/>
    </row>
    <row r="6" spans="1:6" x14ac:dyDescent="0.25">
      <c r="A6" s="25" t="s">
        <v>242</v>
      </c>
      <c r="B6" s="60">
        <v>5</v>
      </c>
      <c r="C6" s="60"/>
      <c r="D6" s="60"/>
      <c r="E6" s="60"/>
      <c r="F6" s="61"/>
    </row>
    <row r="7" spans="1:6" x14ac:dyDescent="0.25">
      <c r="A7" s="26" t="s">
        <v>243</v>
      </c>
      <c r="B7" s="62" t="s">
        <v>272</v>
      </c>
      <c r="C7" s="62"/>
      <c r="D7" s="62"/>
      <c r="E7" s="62"/>
      <c r="F7" s="63"/>
    </row>
    <row r="9" spans="1:6" x14ac:dyDescent="0.25">
      <c r="A9" s="16" t="s">
        <v>244</v>
      </c>
      <c r="B9" s="14"/>
      <c r="C9" s="14"/>
      <c r="D9" s="14"/>
      <c r="E9" s="14"/>
      <c r="F9" s="14"/>
    </row>
    <row r="10" spans="1:6" x14ac:dyDescent="0.25">
      <c r="A10" s="17" t="s">
        <v>1</v>
      </c>
      <c r="B10" s="17" t="s">
        <v>2</v>
      </c>
      <c r="C10" s="17" t="s">
        <v>245</v>
      </c>
      <c r="D10" s="17" t="s">
        <v>246</v>
      </c>
      <c r="E10" s="17" t="s">
        <v>247</v>
      </c>
      <c r="F10" s="17" t="s">
        <v>248</v>
      </c>
    </row>
    <row r="11" spans="1:6" x14ac:dyDescent="0.25">
      <c r="A11" s="18" t="s">
        <v>232</v>
      </c>
      <c r="B11" s="18" t="s">
        <v>233</v>
      </c>
      <c r="C11" s="27">
        <v>2</v>
      </c>
      <c r="D11" s="27">
        <v>8</v>
      </c>
      <c r="E11" s="48"/>
      <c r="F11" s="21">
        <f>+E11*D11*C11</f>
        <v>0</v>
      </c>
    </row>
    <row r="12" spans="1:6" x14ac:dyDescent="0.25">
      <c r="A12" s="54" t="s">
        <v>249</v>
      </c>
      <c r="B12" s="55"/>
      <c r="C12" s="55"/>
      <c r="D12" s="55"/>
      <c r="E12" s="56"/>
      <c r="F12" s="22">
        <f>SUM(F11)</f>
        <v>0</v>
      </c>
    </row>
    <row r="14" spans="1:6" x14ac:dyDescent="0.25">
      <c r="A14" s="16" t="s">
        <v>250</v>
      </c>
      <c r="B14" s="14"/>
      <c r="C14" s="14"/>
      <c r="D14" s="14"/>
      <c r="E14" s="14"/>
      <c r="F14" s="14"/>
    </row>
    <row r="15" spans="1:6" x14ac:dyDescent="0.25">
      <c r="A15" s="17" t="s">
        <v>1</v>
      </c>
      <c r="B15" s="17" t="s">
        <v>2</v>
      </c>
      <c r="C15" s="17"/>
      <c r="D15" s="17"/>
      <c r="E15" s="17" t="s">
        <v>247</v>
      </c>
      <c r="F15" s="17" t="s">
        <v>248</v>
      </c>
    </row>
    <row r="16" spans="1:6" x14ac:dyDescent="0.25">
      <c r="A16" s="18" t="s">
        <v>232</v>
      </c>
      <c r="B16" s="18" t="s">
        <v>233</v>
      </c>
      <c r="C16" s="27">
        <v>2</v>
      </c>
      <c r="D16" s="27">
        <v>4</v>
      </c>
      <c r="E16" s="48"/>
      <c r="F16" s="21">
        <f>C16*E16*D16</f>
        <v>0</v>
      </c>
    </row>
    <row r="17" spans="1:6" x14ac:dyDescent="0.25">
      <c r="A17" s="18" t="s">
        <v>234</v>
      </c>
      <c r="B17" s="18" t="s">
        <v>233</v>
      </c>
      <c r="C17" s="27">
        <v>1</v>
      </c>
      <c r="D17" s="27">
        <v>4</v>
      </c>
      <c r="E17" s="48"/>
      <c r="F17" s="21">
        <f>C17*E17*D17</f>
        <v>0</v>
      </c>
    </row>
    <row r="18" spans="1:6" x14ac:dyDescent="0.25">
      <c r="A18" s="18" t="s">
        <v>236</v>
      </c>
      <c r="B18" s="18" t="s">
        <v>233</v>
      </c>
      <c r="C18" s="27">
        <v>1</v>
      </c>
      <c r="D18" s="27">
        <v>4</v>
      </c>
      <c r="E18" s="48"/>
      <c r="F18" s="21">
        <f>C18*E18*D18</f>
        <v>0</v>
      </c>
    </row>
    <row r="19" spans="1:6" x14ac:dyDescent="0.25">
      <c r="A19" s="18" t="s">
        <v>237</v>
      </c>
      <c r="B19" s="18" t="s">
        <v>233</v>
      </c>
      <c r="C19" s="52"/>
      <c r="D19" s="52"/>
      <c r="E19" s="48"/>
      <c r="F19" s="21">
        <f>C19*E19*D19</f>
        <v>0</v>
      </c>
    </row>
    <row r="20" spans="1:6" x14ac:dyDescent="0.25">
      <c r="A20" s="30" t="s">
        <v>238</v>
      </c>
      <c r="B20" s="30" t="s">
        <v>233</v>
      </c>
      <c r="C20" s="52"/>
      <c r="D20" s="52"/>
      <c r="E20" s="48"/>
      <c r="F20" s="21">
        <f>C20*E20*D20</f>
        <v>0</v>
      </c>
    </row>
    <row r="21" spans="1:6" x14ac:dyDescent="0.25">
      <c r="A21" s="15" t="s">
        <v>251</v>
      </c>
      <c r="B21" s="18" t="s">
        <v>227</v>
      </c>
      <c r="C21" s="52"/>
      <c r="D21" s="17"/>
      <c r="E21" s="48"/>
      <c r="F21" s="21">
        <f>C21*E21</f>
        <v>0</v>
      </c>
    </row>
    <row r="22" spans="1:6" x14ac:dyDescent="0.25">
      <c r="A22" s="15" t="s">
        <v>252</v>
      </c>
      <c r="B22" s="18" t="s">
        <v>253</v>
      </c>
      <c r="C22" s="27">
        <v>1</v>
      </c>
      <c r="D22" s="17"/>
      <c r="E22" s="48"/>
      <c r="F22" s="21">
        <f>C22*E22</f>
        <v>0</v>
      </c>
    </row>
    <row r="23" spans="1:6" ht="26.25" x14ac:dyDescent="0.25">
      <c r="A23" s="44" t="s">
        <v>254</v>
      </c>
      <c r="B23" s="18" t="s">
        <v>227</v>
      </c>
      <c r="C23" s="52"/>
      <c r="D23" s="17"/>
      <c r="E23" s="48"/>
      <c r="F23" s="21">
        <f>C23*E23</f>
        <v>0</v>
      </c>
    </row>
    <row r="24" spans="1:6" ht="26.25" x14ac:dyDescent="0.25">
      <c r="A24" s="45" t="s">
        <v>255</v>
      </c>
      <c r="B24" s="18" t="s">
        <v>231</v>
      </c>
      <c r="C24" s="52"/>
      <c r="D24" s="17"/>
      <c r="E24" s="48"/>
      <c r="F24" s="21">
        <f>C24*E24</f>
        <v>0</v>
      </c>
    </row>
    <row r="25" spans="1:6" x14ac:dyDescent="0.25">
      <c r="A25" s="54" t="s">
        <v>256</v>
      </c>
      <c r="B25" s="55"/>
      <c r="C25" s="55"/>
      <c r="D25" s="55"/>
      <c r="E25" s="56"/>
      <c r="F25" s="22">
        <f>+SUM(F16:F24)</f>
        <v>0</v>
      </c>
    </row>
    <row r="26" spans="1:6" x14ac:dyDescent="0.25">
      <c r="A26" s="54" t="s">
        <v>269</v>
      </c>
      <c r="B26" s="55"/>
      <c r="C26" s="55"/>
      <c r="D26" s="55"/>
      <c r="E26" s="56"/>
      <c r="F26" s="22">
        <f>IF(B6="","Število postavitev zapore mora biti vpisano!",F25*B6)</f>
        <v>0</v>
      </c>
    </row>
    <row r="27" spans="1:6" x14ac:dyDescent="0.25">
      <c r="A27" s="14"/>
      <c r="B27" s="19"/>
      <c r="C27" s="14"/>
      <c r="D27" s="14"/>
      <c r="E27" s="14"/>
      <c r="F27" s="14"/>
    </row>
    <row r="28" spans="1:6" x14ac:dyDescent="0.25">
      <c r="A28" s="16" t="s">
        <v>257</v>
      </c>
      <c r="B28" s="14"/>
      <c r="C28" s="14"/>
      <c r="D28" s="14"/>
      <c r="E28" s="14"/>
      <c r="F28" s="14"/>
    </row>
    <row r="29" spans="1:6" x14ac:dyDescent="0.25">
      <c r="A29" s="17" t="s">
        <v>257</v>
      </c>
      <c r="B29" s="17" t="s">
        <v>2</v>
      </c>
      <c r="C29" s="17" t="s">
        <v>245</v>
      </c>
      <c r="D29" s="17" t="s">
        <v>246</v>
      </c>
      <c r="E29" s="17" t="s">
        <v>247</v>
      </c>
      <c r="F29" s="17" t="s">
        <v>248</v>
      </c>
    </row>
    <row r="30" spans="1:6" x14ac:dyDescent="0.25">
      <c r="A30" s="18" t="s">
        <v>258</v>
      </c>
      <c r="B30" s="18" t="s">
        <v>233</v>
      </c>
      <c r="C30" s="52"/>
      <c r="D30" s="52"/>
      <c r="E30" s="48"/>
      <c r="F30" s="21">
        <f>C30*D30*E30</f>
        <v>0</v>
      </c>
    </row>
    <row r="31" spans="1:6" x14ac:dyDescent="0.25">
      <c r="A31" s="38" t="s">
        <v>267</v>
      </c>
      <c r="B31" s="38"/>
      <c r="C31" s="39"/>
      <c r="D31" s="39"/>
      <c r="E31" s="49"/>
      <c r="F31" s="40"/>
    </row>
    <row r="32" spans="1:6" x14ac:dyDescent="0.25">
      <c r="A32" s="28" t="s">
        <v>5</v>
      </c>
      <c r="B32" s="18">
        <f>IF(A32&lt;&gt;"",VLOOKUP(A32,'Opis postavk '!$B$4:$C$110,2,FALSE),"")</f>
        <v>0</v>
      </c>
      <c r="C32" s="27">
        <v>3.09</v>
      </c>
      <c r="D32" s="23"/>
      <c r="E32" s="48"/>
      <c r="F32" s="21">
        <f>C32*E32</f>
        <v>0</v>
      </c>
    </row>
    <row r="33" spans="1:6" x14ac:dyDescent="0.25">
      <c r="A33" s="28" t="s">
        <v>51</v>
      </c>
      <c r="B33" s="18">
        <f>IF(A33&lt;&gt;"",VLOOKUP(A33,'Opis postavk '!$B$4:$C$110,2,FALSE),"")</f>
        <v>0</v>
      </c>
      <c r="C33" s="27">
        <v>2</v>
      </c>
      <c r="D33" s="23"/>
      <c r="E33" s="48"/>
      <c r="F33" s="21">
        <f t="shared" ref="F33:F46" si="0">C33*E33</f>
        <v>0</v>
      </c>
    </row>
    <row r="34" spans="1:6" x14ac:dyDescent="0.25">
      <c r="A34" s="46" t="s">
        <v>85</v>
      </c>
      <c r="B34" s="18">
        <f>IF(A34&lt;&gt;"",VLOOKUP(A34,'Opis postavk '!$B$4:$C$110,2,FALSE),"")</f>
        <v>0</v>
      </c>
      <c r="C34" s="27">
        <v>0.73</v>
      </c>
      <c r="D34" s="23"/>
      <c r="E34" s="48"/>
      <c r="F34" s="21">
        <f t="shared" si="0"/>
        <v>0</v>
      </c>
    </row>
    <row r="35" spans="1:6" ht="26.25" x14ac:dyDescent="0.25">
      <c r="A35" s="28" t="s">
        <v>170</v>
      </c>
      <c r="B35" s="18">
        <f>IF(A35&lt;&gt;"",VLOOKUP(A35,'Opis postavk '!$B$4:$C$110,2,FALSE),"")</f>
        <v>0</v>
      </c>
      <c r="C35" s="27">
        <v>16.45</v>
      </c>
      <c r="D35" s="23"/>
      <c r="E35" s="48"/>
      <c r="F35" s="21">
        <f t="shared" si="0"/>
        <v>0</v>
      </c>
    </row>
    <row r="36" spans="1:6" x14ac:dyDescent="0.25">
      <c r="A36" s="46" t="s">
        <v>7</v>
      </c>
      <c r="B36" s="18">
        <f>IF(A36&lt;&gt;"",VLOOKUP(A36,'Opis postavk '!$B$4:$C$110,2,FALSE),"")</f>
        <v>0</v>
      </c>
      <c r="C36" s="27">
        <v>3.09</v>
      </c>
      <c r="D36" s="23"/>
      <c r="E36" s="48"/>
      <c r="F36" s="21">
        <f t="shared" si="0"/>
        <v>0</v>
      </c>
    </row>
    <row r="37" spans="1:6" ht="26.25" x14ac:dyDescent="0.25">
      <c r="A37" s="28" t="s">
        <v>97</v>
      </c>
      <c r="B37" s="18">
        <f>IF(A37&lt;&gt;"",VLOOKUP(A37,'Opis postavk '!$B$4:$C$110,2,FALSE),"")</f>
        <v>0</v>
      </c>
      <c r="C37" s="27">
        <v>3.09</v>
      </c>
      <c r="D37" s="23"/>
      <c r="E37" s="48"/>
      <c r="F37" s="21">
        <f t="shared" si="0"/>
        <v>0</v>
      </c>
    </row>
    <row r="38" spans="1:6" ht="26.25" x14ac:dyDescent="0.25">
      <c r="A38" s="28" t="s">
        <v>127</v>
      </c>
      <c r="B38" s="18">
        <f>IF(A38&lt;&gt;"",VLOOKUP(A38,'Opis postavk '!$B$4:$C$110,2,FALSE),"")</f>
        <v>0</v>
      </c>
      <c r="C38" s="27">
        <v>0.6</v>
      </c>
      <c r="D38" s="23"/>
      <c r="E38" s="48"/>
      <c r="F38" s="21">
        <f t="shared" si="0"/>
        <v>0</v>
      </c>
    </row>
    <row r="39" spans="1:6" x14ac:dyDescent="0.25">
      <c r="A39" s="28" t="s">
        <v>75</v>
      </c>
      <c r="B39" s="18">
        <f>IF(A39&lt;&gt;"",VLOOKUP(A39,'Opis postavk '!$B$4:$C$110,2,FALSE),"")</f>
        <v>0</v>
      </c>
      <c r="C39" s="27">
        <v>1.26</v>
      </c>
      <c r="D39" s="23"/>
      <c r="E39" s="48"/>
      <c r="F39" s="21">
        <f t="shared" si="0"/>
        <v>0</v>
      </c>
    </row>
    <row r="40" spans="1:6" x14ac:dyDescent="0.25">
      <c r="A40" s="28" t="s">
        <v>109</v>
      </c>
      <c r="B40" s="18">
        <f>IF(A40&lt;&gt;"",VLOOKUP(A40,'Opis postavk '!$B$4:$C$110,2,FALSE),"")</f>
        <v>0</v>
      </c>
      <c r="C40" s="27">
        <v>3.09</v>
      </c>
      <c r="D40" s="23"/>
      <c r="E40" s="48"/>
      <c r="F40" s="21">
        <f t="shared" si="0"/>
        <v>0</v>
      </c>
    </row>
    <row r="41" spans="1:6" ht="26.25" x14ac:dyDescent="0.25">
      <c r="A41" s="28" t="s">
        <v>162</v>
      </c>
      <c r="B41" s="18">
        <f>IF(A41&lt;&gt;"",VLOOKUP(A41,'Opis postavk '!$B$4:$C$110,2,FALSE),"")</f>
        <v>0</v>
      </c>
      <c r="C41" s="27">
        <v>4.7300000000000004</v>
      </c>
      <c r="D41" s="23"/>
      <c r="E41" s="48"/>
      <c r="F41" s="21">
        <f t="shared" si="0"/>
        <v>0</v>
      </c>
    </row>
    <row r="42" spans="1:6" ht="26.25" x14ac:dyDescent="0.25">
      <c r="A42" s="28" t="s">
        <v>166</v>
      </c>
      <c r="B42" s="18">
        <f>IF(A42&lt;&gt;"",VLOOKUP(A42,'Opis postavk '!$B$4:$C$110,2,FALSE),"")</f>
        <v>0</v>
      </c>
      <c r="C42" s="27">
        <v>26</v>
      </c>
      <c r="D42" s="23"/>
      <c r="E42" s="48"/>
      <c r="F42" s="21">
        <f>C42*E42</f>
        <v>0</v>
      </c>
    </row>
    <row r="43" spans="1:6" ht="26.25" x14ac:dyDescent="0.25">
      <c r="A43" s="28" t="s">
        <v>224</v>
      </c>
      <c r="B43" s="18">
        <f>IF(A43&lt;&gt;"",VLOOKUP(A43,'Opis postavk '!$B$4:$C$110,2,FALSE),"")</f>
        <v>0</v>
      </c>
      <c r="C43" s="27">
        <v>2</v>
      </c>
      <c r="D43" s="23"/>
      <c r="E43" s="48"/>
      <c r="F43" s="21">
        <f t="shared" si="0"/>
        <v>0</v>
      </c>
    </row>
    <row r="44" spans="1:6" x14ac:dyDescent="0.25">
      <c r="A44" s="28" t="s">
        <v>188</v>
      </c>
      <c r="B44" s="18">
        <f>IF(A44&lt;&gt;"",VLOOKUP(A44,'Opis postavk '!$B$4:$C$110,2,FALSE),"")</f>
        <v>0</v>
      </c>
      <c r="C44" s="27">
        <v>1</v>
      </c>
      <c r="D44" s="23"/>
      <c r="E44" s="48"/>
      <c r="F44" s="21">
        <f t="shared" si="0"/>
        <v>0</v>
      </c>
    </row>
    <row r="45" spans="1:6" x14ac:dyDescent="0.25">
      <c r="A45" s="46" t="s">
        <v>223</v>
      </c>
      <c r="B45" s="18">
        <f>IF(A45&lt;&gt;"",VLOOKUP(A45,'Opis postavk '!$B$4:$C$110,2,FALSE),"")</f>
        <v>0</v>
      </c>
      <c r="C45" s="27">
        <v>1</v>
      </c>
      <c r="D45" s="23"/>
      <c r="E45" s="48"/>
      <c r="F45" s="21">
        <f t="shared" si="0"/>
        <v>0</v>
      </c>
    </row>
    <row r="46" spans="1:6" x14ac:dyDescent="0.25">
      <c r="A46" s="46" t="s">
        <v>196</v>
      </c>
      <c r="B46" s="18">
        <f>IF(A46&lt;&gt;"",VLOOKUP(A46,'Opis postavk '!$B$4:$C$110,2,FALSE),"")</f>
        <v>0</v>
      </c>
      <c r="C46" s="27">
        <v>15</v>
      </c>
      <c r="D46" s="23"/>
      <c r="E46" s="48"/>
      <c r="F46" s="21">
        <f t="shared" si="0"/>
        <v>0</v>
      </c>
    </row>
    <row r="47" spans="1:6" x14ac:dyDescent="0.25">
      <c r="A47" s="46" t="s">
        <v>212</v>
      </c>
      <c r="B47" s="18">
        <f>IF(A47&lt;&gt;"",VLOOKUP(A47,'Opis postavk '!$B$4:$C$110,2,FALSE),"")</f>
        <v>0</v>
      </c>
      <c r="C47" s="27">
        <v>15</v>
      </c>
      <c r="D47" s="23"/>
      <c r="E47" s="48"/>
      <c r="F47" s="21">
        <f>C47*E47</f>
        <v>0</v>
      </c>
    </row>
    <row r="48" spans="1:6" x14ac:dyDescent="0.25">
      <c r="A48" s="41" t="s">
        <v>266</v>
      </c>
      <c r="B48" s="38"/>
      <c r="C48" s="39"/>
      <c r="D48" s="42"/>
      <c r="E48" s="40"/>
      <c r="F48" s="40"/>
    </row>
    <row r="49" spans="1:6" ht="26.25" x14ac:dyDescent="0.25">
      <c r="A49" s="28" t="s">
        <v>145</v>
      </c>
      <c r="B49" s="18">
        <f>IF(A49&lt;&gt;"",VLOOKUP(A49,'Opis postavk '!$B$113:$C$127,2,FALSE),"")</f>
        <v>0</v>
      </c>
      <c r="C49" s="27">
        <v>4.3600000000000003</v>
      </c>
      <c r="D49" s="23"/>
      <c r="E49" s="48"/>
      <c r="F49" s="21">
        <f>C49*E49</f>
        <v>0</v>
      </c>
    </row>
    <row r="50" spans="1:6" x14ac:dyDescent="0.25">
      <c r="A50" s="57" t="s">
        <v>259</v>
      </c>
      <c r="B50" s="57"/>
      <c r="C50" s="57"/>
      <c r="D50" s="57"/>
      <c r="E50" s="57"/>
      <c r="F50" s="22">
        <f>+SUM(F49:F49)+SUM(F32:F47)+SUM(F30)</f>
        <v>0</v>
      </c>
    </row>
    <row r="51" spans="1:6" x14ac:dyDescent="0.25">
      <c r="A51" s="57" t="str">
        <f>"Skupaj zapora za "&amp;B4&amp;" dni"</f>
        <v>Skupaj zapora za 90 dni</v>
      </c>
      <c r="B51" s="57"/>
      <c r="C51" s="57"/>
      <c r="D51" s="57"/>
      <c r="E51" s="57"/>
      <c r="F51" s="22">
        <f>IF(B4="","Trajanje zapore mora biti vpisano!",(SUM(F32:F47)+SUM(F30))*B4+SUM(F49:F49))</f>
        <v>0</v>
      </c>
    </row>
    <row r="52" spans="1:6" x14ac:dyDescent="0.25">
      <c r="A52" s="19"/>
      <c r="B52" s="19"/>
      <c r="C52" s="16"/>
      <c r="D52" s="16"/>
      <c r="E52" s="16"/>
      <c r="F52" s="16"/>
    </row>
    <row r="53" spans="1:6" x14ac:dyDescent="0.25">
      <c r="A53" s="16" t="s">
        <v>260</v>
      </c>
      <c r="B53" s="14"/>
      <c r="C53" s="14"/>
      <c r="D53" s="14"/>
      <c r="E53" s="14"/>
      <c r="F53" s="14"/>
    </row>
    <row r="54" spans="1:6" x14ac:dyDescent="0.25">
      <c r="A54" s="17" t="s">
        <v>1</v>
      </c>
      <c r="B54" s="17" t="s">
        <v>2</v>
      </c>
      <c r="C54" s="17" t="s">
        <v>245</v>
      </c>
      <c r="D54" s="17" t="s">
        <v>246</v>
      </c>
      <c r="E54" s="17" t="s">
        <v>247</v>
      </c>
      <c r="F54" s="17" t="s">
        <v>248</v>
      </c>
    </row>
    <row r="55" spans="1:6" x14ac:dyDescent="0.25">
      <c r="A55" s="18" t="s">
        <v>235</v>
      </c>
      <c r="B55" s="18" t="s">
        <v>233</v>
      </c>
      <c r="C55" s="17"/>
      <c r="D55" s="27">
        <v>3</v>
      </c>
      <c r="E55" s="50"/>
      <c r="F55" s="21">
        <f>D55*E55</f>
        <v>0</v>
      </c>
    </row>
    <row r="56" spans="1:6" x14ac:dyDescent="0.25">
      <c r="A56" s="15" t="s">
        <v>236</v>
      </c>
      <c r="B56" s="18" t="s">
        <v>233</v>
      </c>
      <c r="C56" s="17"/>
      <c r="D56" s="27">
        <v>3</v>
      </c>
      <c r="E56" s="51"/>
      <c r="F56" s="21">
        <f>D56*E56</f>
        <v>0</v>
      </c>
    </row>
    <row r="57" spans="1:6" x14ac:dyDescent="0.25">
      <c r="A57" s="54"/>
      <c r="B57" s="55"/>
      <c r="C57" s="55"/>
      <c r="D57" s="55"/>
      <c r="E57" s="56"/>
      <c r="F57" s="22">
        <f>+SUM(F55:F56)</f>
        <v>0</v>
      </c>
    </row>
    <row r="58" spans="1:6" x14ac:dyDescent="0.25">
      <c r="A58" s="54" t="s">
        <v>268</v>
      </c>
      <c r="B58" s="55"/>
      <c r="C58" s="55"/>
      <c r="D58" s="55"/>
      <c r="E58" s="56"/>
      <c r="F58" s="22">
        <f>IF(B5="","Število pregledov zapore mora biti vpisano!",F57*B5)</f>
        <v>0</v>
      </c>
    </row>
    <row r="59" spans="1:6" x14ac:dyDescent="0.25">
      <c r="A59" s="16"/>
      <c r="B59" s="14"/>
      <c r="C59" s="14"/>
      <c r="D59" s="14"/>
      <c r="E59" s="14"/>
      <c r="F59" s="14"/>
    </row>
    <row r="60" spans="1:6" x14ac:dyDescent="0.25">
      <c r="A60" s="20" t="s">
        <v>261</v>
      </c>
      <c r="B60" s="14"/>
      <c r="C60" s="14"/>
      <c r="D60" s="14"/>
      <c r="E60" s="14"/>
      <c r="F60" s="14"/>
    </row>
    <row r="61" spans="1:6" x14ac:dyDescent="0.25">
      <c r="A61" s="17" t="s">
        <v>1</v>
      </c>
      <c r="B61" s="17" t="s">
        <v>2</v>
      </c>
      <c r="C61" s="17" t="s">
        <v>245</v>
      </c>
      <c r="D61" s="17"/>
      <c r="E61" s="17" t="s">
        <v>247</v>
      </c>
      <c r="F61" s="17" t="s">
        <v>248</v>
      </c>
    </row>
    <row r="62" spans="1:6" x14ac:dyDescent="0.25">
      <c r="A62" s="34" t="s">
        <v>262</v>
      </c>
      <c r="B62" s="15" t="s">
        <v>253</v>
      </c>
      <c r="C62" s="52"/>
      <c r="D62" s="17"/>
      <c r="E62" s="51"/>
      <c r="F62" s="29">
        <f>C62*E62</f>
        <v>0</v>
      </c>
    </row>
    <row r="63" spans="1:6" x14ac:dyDescent="0.25">
      <c r="A63" s="32" t="s">
        <v>263</v>
      </c>
      <c r="B63" s="33" t="s">
        <v>227</v>
      </c>
      <c r="C63" s="52"/>
      <c r="D63" s="17"/>
      <c r="E63" s="51"/>
      <c r="F63" s="29">
        <f>C63*E63</f>
        <v>0</v>
      </c>
    </row>
    <row r="64" spans="1:6" x14ac:dyDescent="0.25">
      <c r="A64" s="54" t="s">
        <v>264</v>
      </c>
      <c r="B64" s="55"/>
      <c r="C64" s="55"/>
      <c r="D64" s="55"/>
      <c r="E64" s="56"/>
      <c r="F64" s="31">
        <f>+SUM(F62:F63)</f>
        <v>0</v>
      </c>
    </row>
    <row r="66" spans="1:6" x14ac:dyDescent="0.25">
      <c r="A66" s="54" t="s">
        <v>273</v>
      </c>
      <c r="B66" s="55"/>
      <c r="C66" s="55"/>
      <c r="D66" s="55"/>
      <c r="E66" s="56"/>
      <c r="F66" s="22">
        <f>F12+F64+F58+F51+F26</f>
        <v>0</v>
      </c>
    </row>
    <row r="67" spans="1:6" x14ac:dyDescent="0.25">
      <c r="A67" s="14" t="s">
        <v>265</v>
      </c>
      <c r="B67" s="14"/>
      <c r="C67" s="14"/>
      <c r="D67" s="14"/>
      <c r="E67" s="14"/>
      <c r="F67" s="14"/>
    </row>
    <row r="68" spans="1:6" ht="15.75" thickBot="1" x14ac:dyDescent="0.3"/>
    <row r="69" spans="1:6" ht="15.75" thickBot="1" x14ac:dyDescent="0.3">
      <c r="E69" t="s">
        <v>277</v>
      </c>
      <c r="F69" s="43">
        <f>F66/B4</f>
        <v>0</v>
      </c>
    </row>
    <row r="70" spans="1:6" x14ac:dyDescent="0.25">
      <c r="F70" s="47" t="s">
        <v>270</v>
      </c>
    </row>
  </sheetData>
  <sheetProtection algorithmName="SHA-512" hashValue="Gvz8+Cf08NpLNa6FcPhXZcKVlslzI55UvFX8gbq/YV8aOSKQFrLZtcRwx/HTptWkQE7s1cPGNn2TKgd9NQ8Fqw==" saltValue="rzX0jOJB7zbixqsgJyt2Qg==" spinCount="100000" sheet="1" objects="1" scenarios="1"/>
  <mergeCells count="15">
    <mergeCell ref="A1:F1"/>
    <mergeCell ref="A64:E64"/>
    <mergeCell ref="A66:E66"/>
    <mergeCell ref="A25:E25"/>
    <mergeCell ref="A26:E26"/>
    <mergeCell ref="A50:E50"/>
    <mergeCell ref="A51:E51"/>
    <mergeCell ref="A57:E57"/>
    <mergeCell ref="A58:E58"/>
    <mergeCell ref="A12:E12"/>
    <mergeCell ref="B3:F3"/>
    <mergeCell ref="B4:F4"/>
    <mergeCell ref="B5:F5"/>
    <mergeCell ref="B6:F6"/>
    <mergeCell ref="B7:F7"/>
  </mergeCell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0100-000000000000}">
          <x14:formula1>
            <xm:f>'Opis postavk '!$B$4:$B$110</xm:f>
          </x14:formula1>
          <xm:sqref>A32:A47</xm:sqref>
        </x14:dataValidation>
        <x14:dataValidation type="list" showInputMessage="1" showErrorMessage="1" xr:uid="{00000000-0002-0000-0100-000001000000}">
          <x14:formula1>
            <xm:f>'Opis postavk '!$B$113:$B$128</xm:f>
          </x14:formula1>
          <xm:sqref>A49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Delovni listi</vt:lpstr>
      </vt:variant>
      <vt:variant>
        <vt:i4>2</vt:i4>
      </vt:variant>
    </vt:vector>
  </HeadingPairs>
  <TitlesOfParts>
    <vt:vector size="2" baseType="lpstr">
      <vt:lpstr>Opis postavk </vt:lpstr>
      <vt:lpstr>Obračun zapore 2.f</vt:lpstr>
    </vt:vector>
  </TitlesOfParts>
  <Company>DRI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Smiljan Kramberger</dc:creator>
  <cp:lastModifiedBy>Mateja Kreačič Ajster</cp:lastModifiedBy>
  <cp:lastPrinted>2025-08-20T11:57:03Z</cp:lastPrinted>
  <dcterms:created xsi:type="dcterms:W3CDTF">2018-11-29T09:18:37Z</dcterms:created>
  <dcterms:modified xsi:type="dcterms:W3CDTF">2025-08-27T06:07:56Z</dcterms:modified>
</cp:coreProperties>
</file>